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135" tabRatio="992" firstSheet="11" activeTab="16"/>
  </bookViews>
  <sheets>
    <sheet name="지방세서면조사서작성안내" sheetId="21" r:id="rId1"/>
    <sheet name="납세자 권리헌장" sheetId="33" r:id="rId2"/>
    <sheet name="지방세서면조사서(표지)" sheetId="18" r:id="rId3"/>
    <sheet name="1.법인현황" sheetId="2" r:id="rId4"/>
    <sheet name="2.자산증감명세서" sheetId="4" r:id="rId5"/>
    <sheet name="3-1. 토지 계정명세서" sheetId="34" r:id="rId6"/>
    <sheet name="3-2. 건물 계정명세서" sheetId="35" r:id="rId7"/>
    <sheet name="3-3. 기계장치 계정명세서 " sheetId="36" r:id="rId8"/>
    <sheet name="3-4. 차량운반구 계정명세서" sheetId="37" r:id="rId9"/>
    <sheet name="3-5. 공구와기구 계정명세서" sheetId="38" r:id="rId10"/>
    <sheet name="3-6. 비품 계정명세서" sheetId="39" r:id="rId11"/>
    <sheet name="3-7. 시설물(구축물) 계정명세서" sheetId="40" r:id="rId12"/>
    <sheet name="3-8.건설중인자산계정명세서" sheetId="3" r:id="rId13"/>
    <sheet name="3-9.기타계정명세서" sheetId="41" r:id="rId14"/>
    <sheet name="4-1주민세(사업소분)" sheetId="26" r:id="rId15"/>
    <sheet name="4-2건물사용내역서" sheetId="32" r:id="rId16"/>
    <sheet name="4-3주민세(종업원분)명세서" sheetId="28" r:id="rId17"/>
    <sheet name="5-1지방소득세(특별징수분)명세서" sheetId="11" r:id="rId18"/>
    <sheet name="5-2법인지방소득세명세서" sheetId="42" r:id="rId19"/>
    <sheet name="6.법인의 주식 및 주주이동상황" sheetId="31" r:id="rId20"/>
  </sheets>
  <definedNames>
    <definedName name="_xlnm.Print_Area" localSheetId="4">'2.자산증감명세서'!$A$1:$K$100</definedName>
    <definedName name="_xlnm.Print_Area" localSheetId="14">'4-1주민세(사업소분)'!$A$1:$N$250</definedName>
    <definedName name="_xlnm.Print_Area" localSheetId="16">'4-3주민세(종업원분)명세서'!$A$1:$K$92</definedName>
    <definedName name="_xlnm.Print_Area" localSheetId="17">'5-1지방소득세(특별징수분)명세서'!$A$1:$O$105</definedName>
    <definedName name="_xlnm.Print_Area" localSheetId="18">'5-2법인지방소득세명세서'!$A$1:$N$140</definedName>
    <definedName name="_xlnm.Print_Area" localSheetId="2">'지방세서면조사서(표지)'!$A$1:$N$75</definedName>
  </definedNames>
  <calcPr calcId="162913"/>
</workbook>
</file>

<file path=xl/calcChain.xml><?xml version="1.0" encoding="utf-8"?>
<calcChain xmlns="http://schemas.openxmlformats.org/spreadsheetml/2006/main">
  <c r="F90" i="28" l="1"/>
  <c r="F89" i="28"/>
  <c r="F88" i="28"/>
  <c r="F87" i="28"/>
  <c r="F86" i="28"/>
  <c r="F85" i="28"/>
  <c r="F84" i="28"/>
  <c r="F83" i="28"/>
  <c r="F82" i="28"/>
  <c r="F81" i="28"/>
  <c r="F80" i="28"/>
  <c r="F79" i="28"/>
  <c r="C196" i="26" l="1"/>
  <c r="K196" i="26" s="1"/>
  <c r="B196" i="26"/>
  <c r="A196" i="26"/>
  <c r="D195" i="26"/>
  <c r="M195" i="26" s="1"/>
  <c r="P195" i="26" s="1"/>
  <c r="C195" i="26"/>
  <c r="K195" i="26" s="1"/>
  <c r="B195" i="26"/>
  <c r="A195" i="26"/>
  <c r="C194" i="26"/>
  <c r="K194" i="26" s="1"/>
  <c r="B194" i="26"/>
  <c r="A194" i="26"/>
  <c r="C193" i="26"/>
  <c r="K193" i="26" s="1"/>
  <c r="B193" i="26"/>
  <c r="A193" i="26"/>
  <c r="C192" i="26"/>
  <c r="K192" i="26" s="1"/>
  <c r="B192" i="26"/>
  <c r="A192" i="26"/>
  <c r="C191" i="26"/>
  <c r="K191" i="26" s="1"/>
  <c r="B191" i="26"/>
  <c r="A191" i="26"/>
  <c r="K190" i="26"/>
  <c r="C190" i="26"/>
  <c r="B190" i="26"/>
  <c r="A190" i="26"/>
  <c r="K189" i="26"/>
  <c r="C189" i="26"/>
  <c r="B189" i="26"/>
  <c r="A189" i="26"/>
  <c r="K188" i="26"/>
  <c r="C188" i="26"/>
  <c r="B188" i="26"/>
  <c r="A188" i="26"/>
  <c r="D187" i="26"/>
  <c r="M187" i="26" s="1"/>
  <c r="P187" i="26" s="1"/>
  <c r="C187" i="26"/>
  <c r="K187" i="26" s="1"/>
  <c r="B187" i="26"/>
  <c r="A187" i="26"/>
  <c r="C186" i="26"/>
  <c r="K186" i="26" s="1"/>
  <c r="B186" i="26"/>
  <c r="A186" i="26"/>
  <c r="D185" i="26"/>
  <c r="M185" i="26" s="1"/>
  <c r="P185" i="26" s="1"/>
  <c r="C185" i="26"/>
  <c r="K185" i="26" s="1"/>
  <c r="B185" i="26"/>
  <c r="A185" i="26"/>
  <c r="C184" i="26"/>
  <c r="K184" i="26" s="1"/>
  <c r="B184" i="26"/>
  <c r="A184" i="26"/>
  <c r="D183" i="26"/>
  <c r="M183" i="26" s="1"/>
  <c r="P183" i="26" s="1"/>
  <c r="C183" i="26"/>
  <c r="K183" i="26" s="1"/>
  <c r="B183" i="26"/>
  <c r="A183" i="26"/>
  <c r="C182" i="26"/>
  <c r="K182" i="26" s="1"/>
  <c r="B182" i="26"/>
  <c r="A182" i="26"/>
  <c r="C181" i="26"/>
  <c r="K181" i="26" s="1"/>
  <c r="B181" i="26"/>
  <c r="A181" i="26"/>
  <c r="C180" i="26"/>
  <c r="K180" i="26" s="1"/>
  <c r="B180" i="26"/>
  <c r="A180" i="26"/>
  <c r="C179" i="26"/>
  <c r="K179" i="26" s="1"/>
  <c r="B179" i="26"/>
  <c r="A179" i="26"/>
  <c r="J174" i="26"/>
  <c r="K174" i="26" s="1"/>
  <c r="L174" i="26" s="1"/>
  <c r="E174" i="26"/>
  <c r="N174" i="26" s="1"/>
  <c r="J173" i="26"/>
  <c r="K173" i="26" s="1"/>
  <c r="L173" i="26" s="1"/>
  <c r="E173" i="26"/>
  <c r="N173" i="26" s="1"/>
  <c r="J172" i="26"/>
  <c r="K172" i="26" s="1"/>
  <c r="L172" i="26" s="1"/>
  <c r="E172" i="26"/>
  <c r="D194" i="26" s="1"/>
  <c r="M194" i="26" s="1"/>
  <c r="P194" i="26" s="1"/>
  <c r="J171" i="26"/>
  <c r="K171" i="26" s="1"/>
  <c r="L171" i="26" s="1"/>
  <c r="E171" i="26"/>
  <c r="N171" i="26" s="1"/>
  <c r="J170" i="26"/>
  <c r="K170" i="26" s="1"/>
  <c r="L170" i="26" s="1"/>
  <c r="E170" i="26"/>
  <c r="N170" i="26" s="1"/>
  <c r="J169" i="26"/>
  <c r="K169" i="26" s="1"/>
  <c r="L169" i="26" s="1"/>
  <c r="E169" i="26"/>
  <c r="N169" i="26" s="1"/>
  <c r="J168" i="26"/>
  <c r="K168" i="26" s="1"/>
  <c r="L168" i="26" s="1"/>
  <c r="E168" i="26"/>
  <c r="D190" i="26" s="1"/>
  <c r="M190" i="26" s="1"/>
  <c r="P190" i="26" s="1"/>
  <c r="J167" i="26"/>
  <c r="K167" i="26" s="1"/>
  <c r="L167" i="26" s="1"/>
  <c r="E167" i="26"/>
  <c r="D189" i="26" s="1"/>
  <c r="M189" i="26" s="1"/>
  <c r="P189" i="26" s="1"/>
  <c r="J166" i="26"/>
  <c r="K166" i="26" s="1"/>
  <c r="L166" i="26" s="1"/>
  <c r="E166" i="26"/>
  <c r="N166" i="26" s="1"/>
  <c r="J165" i="26"/>
  <c r="K165" i="26" s="1"/>
  <c r="L165" i="26" s="1"/>
  <c r="E165" i="26"/>
  <c r="N165" i="26" s="1"/>
  <c r="J164" i="26"/>
  <c r="K164" i="26" s="1"/>
  <c r="L164" i="26" s="1"/>
  <c r="E164" i="26"/>
  <c r="N164" i="26" s="1"/>
  <c r="J163" i="26"/>
  <c r="K163" i="26" s="1"/>
  <c r="L163" i="26" s="1"/>
  <c r="E163" i="26"/>
  <c r="N163" i="26" s="1"/>
  <c r="J162" i="26"/>
  <c r="K162" i="26" s="1"/>
  <c r="L162" i="26" s="1"/>
  <c r="E162" i="26"/>
  <c r="D184" i="26" s="1"/>
  <c r="M184" i="26" s="1"/>
  <c r="P184" i="26" s="1"/>
  <c r="J161" i="26"/>
  <c r="K161" i="26" s="1"/>
  <c r="L161" i="26" s="1"/>
  <c r="E161" i="26"/>
  <c r="N161" i="26" s="1"/>
  <c r="J160" i="26"/>
  <c r="K160" i="26" s="1"/>
  <c r="L160" i="26" s="1"/>
  <c r="E160" i="26"/>
  <c r="D182" i="26" s="1"/>
  <c r="M182" i="26" s="1"/>
  <c r="P182" i="26" s="1"/>
  <c r="J159" i="26"/>
  <c r="K159" i="26" s="1"/>
  <c r="L159" i="26" s="1"/>
  <c r="E159" i="26"/>
  <c r="N159" i="26" s="1"/>
  <c r="J158" i="26"/>
  <c r="K158" i="26" s="1"/>
  <c r="L158" i="26" s="1"/>
  <c r="E158" i="26"/>
  <c r="D180" i="26" s="1"/>
  <c r="M180" i="26" s="1"/>
  <c r="P180" i="26" s="1"/>
  <c r="J157" i="26"/>
  <c r="K157" i="26" s="1"/>
  <c r="L157" i="26" s="1"/>
  <c r="E157" i="26"/>
  <c r="N157" i="26" s="1"/>
  <c r="E12" i="26"/>
  <c r="N12" i="26" s="1"/>
  <c r="J12" i="26"/>
  <c r="K12" i="26"/>
  <c r="L12" i="26" s="1"/>
  <c r="M12" i="26" s="1"/>
  <c r="E13" i="26"/>
  <c r="J13" i="26"/>
  <c r="K13" i="26"/>
  <c r="L13" i="26"/>
  <c r="M13" i="26"/>
  <c r="N13" i="26"/>
  <c r="E14" i="26"/>
  <c r="N14" i="26" s="1"/>
  <c r="J14" i="26"/>
  <c r="K14" i="26"/>
  <c r="L14" i="26" s="1"/>
  <c r="M14" i="26" s="1"/>
  <c r="E15" i="26"/>
  <c r="J15" i="26"/>
  <c r="K15" i="26"/>
  <c r="L15" i="26"/>
  <c r="M15" i="26"/>
  <c r="N15" i="26"/>
  <c r="E16" i="26"/>
  <c r="N16" i="26" s="1"/>
  <c r="J16" i="26"/>
  <c r="K16" i="26"/>
  <c r="L16" i="26" s="1"/>
  <c r="M16" i="26" s="1"/>
  <c r="E17" i="26"/>
  <c r="J17" i="26"/>
  <c r="K17" i="26"/>
  <c r="L17" i="26"/>
  <c r="M17" i="26"/>
  <c r="N17" i="26"/>
  <c r="N13" i="28"/>
  <c r="N61" i="28"/>
  <c r="E79" i="28"/>
  <c r="E179" i="26" l="1"/>
  <c r="L179" i="26" s="1"/>
  <c r="N179" i="26" s="1"/>
  <c r="M157" i="26"/>
  <c r="O186" i="26"/>
  <c r="M170" i="26"/>
  <c r="E192" i="26"/>
  <c r="L192" i="26" s="1"/>
  <c r="N192" i="26" s="1"/>
  <c r="M165" i="26"/>
  <c r="E187" i="26"/>
  <c r="L187" i="26" s="1"/>
  <c r="N187" i="26" s="1"/>
  <c r="E194" i="26"/>
  <c r="L194" i="26" s="1"/>
  <c r="N194" i="26" s="1"/>
  <c r="M172" i="26"/>
  <c r="M161" i="26"/>
  <c r="E183" i="26"/>
  <c r="L183" i="26" s="1"/>
  <c r="N183" i="26" s="1"/>
  <c r="M163" i="26"/>
  <c r="E185" i="26"/>
  <c r="L185" i="26" s="1"/>
  <c r="N185" i="26" s="1"/>
  <c r="O179" i="26"/>
  <c r="E180" i="26"/>
  <c r="L180" i="26" s="1"/>
  <c r="N180" i="26" s="1"/>
  <c r="M158" i="26"/>
  <c r="E181" i="26"/>
  <c r="L181" i="26" s="1"/>
  <c r="N181" i="26" s="1"/>
  <c r="O181" i="26" s="1"/>
  <c r="M159" i="26"/>
  <c r="O180" i="26"/>
  <c r="O190" i="26"/>
  <c r="E188" i="26"/>
  <c r="L188" i="26" s="1"/>
  <c r="N188" i="26" s="1"/>
  <c r="M166" i="26"/>
  <c r="E195" i="26"/>
  <c r="L195" i="26" s="1"/>
  <c r="N195" i="26" s="1"/>
  <c r="M173" i="26"/>
  <c r="E190" i="26"/>
  <c r="L190" i="26" s="1"/>
  <c r="N190" i="26" s="1"/>
  <c r="M168" i="26"/>
  <c r="O182" i="26"/>
  <c r="O192" i="26"/>
  <c r="E191" i="26"/>
  <c r="L191" i="26" s="1"/>
  <c r="N191" i="26" s="1"/>
  <c r="M169" i="26"/>
  <c r="M164" i="26"/>
  <c r="E186" i="26"/>
  <c r="L186" i="26" s="1"/>
  <c r="N186" i="26" s="1"/>
  <c r="M171" i="26"/>
  <c r="E193" i="26"/>
  <c r="L193" i="26" s="1"/>
  <c r="N193" i="26" s="1"/>
  <c r="O184" i="26"/>
  <c r="E182" i="26"/>
  <c r="L182" i="26" s="1"/>
  <c r="N182" i="26" s="1"/>
  <c r="M160" i="26"/>
  <c r="O195" i="26"/>
  <c r="M167" i="26"/>
  <c r="E189" i="26"/>
  <c r="L189" i="26" s="1"/>
  <c r="N189" i="26" s="1"/>
  <c r="O188" i="26"/>
  <c r="E184" i="26"/>
  <c r="L184" i="26" s="1"/>
  <c r="N184" i="26" s="1"/>
  <c r="M162" i="26"/>
  <c r="M174" i="26"/>
  <c r="E196" i="26"/>
  <c r="L196" i="26" s="1"/>
  <c r="N196" i="26" s="1"/>
  <c r="O196" i="26"/>
  <c r="D188" i="26"/>
  <c r="M188" i="26" s="1"/>
  <c r="P188" i="26" s="1"/>
  <c r="D186" i="26"/>
  <c r="M186" i="26" s="1"/>
  <c r="P186" i="26" s="1"/>
  <c r="D196" i="26"/>
  <c r="M196" i="26" s="1"/>
  <c r="P196" i="26" s="1"/>
  <c r="N158" i="26"/>
  <c r="N168" i="26"/>
  <c r="D193" i="26"/>
  <c r="M193" i="26" s="1"/>
  <c r="P193" i="26" s="1"/>
  <c r="D192" i="26"/>
  <c r="M192" i="26" s="1"/>
  <c r="P192" i="26" s="1"/>
  <c r="D179" i="26"/>
  <c r="M179" i="26" s="1"/>
  <c r="P179" i="26" s="1"/>
  <c r="D191" i="26"/>
  <c r="M191" i="26" s="1"/>
  <c r="P191" i="26" s="1"/>
  <c r="N162" i="26"/>
  <c r="N172" i="26"/>
  <c r="D181" i="26"/>
  <c r="M181" i="26" s="1"/>
  <c r="P181" i="26" s="1"/>
  <c r="N160" i="26"/>
  <c r="N167" i="26"/>
  <c r="J9" i="37"/>
  <c r="K9" i="37" s="1"/>
  <c r="J9" i="36"/>
  <c r="K9" i="36"/>
  <c r="J10" i="36"/>
  <c r="K10" i="36"/>
  <c r="J11" i="36"/>
  <c r="K11" i="36"/>
  <c r="J12" i="36"/>
  <c r="K12" i="36" s="1"/>
  <c r="J13" i="36"/>
  <c r="K13" i="36"/>
  <c r="J14" i="36"/>
  <c r="K14" i="36" s="1"/>
  <c r="J15" i="36"/>
  <c r="K15" i="36"/>
  <c r="J24" i="36"/>
  <c r="K24" i="36" s="1"/>
  <c r="J25" i="36"/>
  <c r="K25" i="36" s="1"/>
  <c r="J26" i="36"/>
  <c r="K26" i="36"/>
  <c r="J27" i="36"/>
  <c r="K27" i="36" s="1"/>
  <c r="J28" i="36"/>
  <c r="K28" i="36" s="1"/>
  <c r="J29" i="36"/>
  <c r="K29" i="36" s="1"/>
  <c r="J44" i="36"/>
  <c r="K44" i="36" s="1"/>
  <c r="J45" i="36"/>
  <c r="K45" i="36"/>
  <c r="J46" i="36"/>
  <c r="K46" i="36" s="1"/>
  <c r="J47" i="36"/>
  <c r="K47" i="36" s="1"/>
  <c r="J48" i="36"/>
  <c r="K48" i="36" s="1"/>
  <c r="J43" i="36"/>
  <c r="K43" i="36" s="1"/>
  <c r="J9" i="34"/>
  <c r="K9" i="34" s="1"/>
  <c r="O187" i="26" l="1"/>
  <c r="O189" i="26"/>
  <c r="O193" i="26"/>
  <c r="O191" i="26"/>
  <c r="O183" i="26"/>
  <c r="O194" i="26"/>
  <c r="O185" i="26"/>
  <c r="C246" i="26"/>
  <c r="K246" i="26" s="1"/>
  <c r="B246" i="26"/>
  <c r="A246" i="26"/>
  <c r="C245" i="26"/>
  <c r="K245" i="26" s="1"/>
  <c r="B245" i="26"/>
  <c r="A245" i="26"/>
  <c r="C244" i="26"/>
  <c r="K244" i="26" s="1"/>
  <c r="B244" i="26"/>
  <c r="A244" i="26"/>
  <c r="C243" i="26"/>
  <c r="K243" i="26" s="1"/>
  <c r="B243" i="26"/>
  <c r="A243" i="26"/>
  <c r="C242" i="26"/>
  <c r="K242" i="26" s="1"/>
  <c r="B242" i="26"/>
  <c r="A242" i="26"/>
  <c r="C241" i="26"/>
  <c r="K241" i="26" s="1"/>
  <c r="B241" i="26"/>
  <c r="A241" i="26"/>
  <c r="C240" i="26"/>
  <c r="K240" i="26" s="1"/>
  <c r="B240" i="26"/>
  <c r="A240" i="26"/>
  <c r="C239" i="26"/>
  <c r="K239" i="26" s="1"/>
  <c r="B239" i="26"/>
  <c r="A239" i="26"/>
  <c r="C238" i="26"/>
  <c r="K238" i="26" s="1"/>
  <c r="B238" i="26"/>
  <c r="A238" i="26"/>
  <c r="C237" i="26"/>
  <c r="K237" i="26" s="1"/>
  <c r="B237" i="26"/>
  <c r="A237" i="26"/>
  <c r="C236" i="26"/>
  <c r="K236" i="26" s="1"/>
  <c r="B236" i="26"/>
  <c r="A236" i="26"/>
  <c r="C235" i="26"/>
  <c r="K235" i="26" s="1"/>
  <c r="B235" i="26"/>
  <c r="A235" i="26"/>
  <c r="C234" i="26"/>
  <c r="K234" i="26" s="1"/>
  <c r="B234" i="26"/>
  <c r="A234" i="26"/>
  <c r="C233" i="26"/>
  <c r="K233" i="26" s="1"/>
  <c r="B233" i="26"/>
  <c r="A233" i="26"/>
  <c r="C232" i="26"/>
  <c r="K232" i="26" s="1"/>
  <c r="B232" i="26"/>
  <c r="A232" i="26"/>
  <c r="C231" i="26"/>
  <c r="K231" i="26" s="1"/>
  <c r="B231" i="26"/>
  <c r="A231" i="26"/>
  <c r="C230" i="26"/>
  <c r="K230" i="26" s="1"/>
  <c r="B230" i="26"/>
  <c r="A230" i="26"/>
  <c r="C229" i="26"/>
  <c r="K229" i="26" s="1"/>
  <c r="B229" i="26"/>
  <c r="A229" i="26"/>
  <c r="J224" i="26"/>
  <c r="K224" i="26" s="1"/>
  <c r="L224" i="26" s="1"/>
  <c r="E224" i="26"/>
  <c r="J223" i="26"/>
  <c r="K223" i="26" s="1"/>
  <c r="L223" i="26" s="1"/>
  <c r="E223" i="26"/>
  <c r="N223" i="26" s="1"/>
  <c r="J222" i="26"/>
  <c r="K222" i="26" s="1"/>
  <c r="L222" i="26" s="1"/>
  <c r="E222" i="26"/>
  <c r="J221" i="26"/>
  <c r="K221" i="26" s="1"/>
  <c r="L221" i="26" s="1"/>
  <c r="E221" i="26"/>
  <c r="N221" i="26" s="1"/>
  <c r="J220" i="26"/>
  <c r="K220" i="26" s="1"/>
  <c r="L220" i="26" s="1"/>
  <c r="E220" i="26"/>
  <c r="J219" i="26"/>
  <c r="K219" i="26" s="1"/>
  <c r="L219" i="26" s="1"/>
  <c r="E219" i="26"/>
  <c r="N219" i="26" s="1"/>
  <c r="J218" i="26"/>
  <c r="K218" i="26" s="1"/>
  <c r="L218" i="26" s="1"/>
  <c r="E218" i="26"/>
  <c r="J217" i="26"/>
  <c r="K217" i="26" s="1"/>
  <c r="L217" i="26" s="1"/>
  <c r="M217" i="26" s="1"/>
  <c r="E217" i="26"/>
  <c r="D239" i="26" s="1"/>
  <c r="M239" i="26" s="1"/>
  <c r="P239" i="26" s="1"/>
  <c r="J216" i="26"/>
  <c r="K216" i="26" s="1"/>
  <c r="L216" i="26" s="1"/>
  <c r="E216" i="26"/>
  <c r="N216" i="26" s="1"/>
  <c r="J215" i="26"/>
  <c r="K215" i="26" s="1"/>
  <c r="L215" i="26" s="1"/>
  <c r="E215" i="26"/>
  <c r="N215" i="26" s="1"/>
  <c r="J214" i="26"/>
  <c r="K214" i="26" s="1"/>
  <c r="L214" i="26" s="1"/>
  <c r="E214" i="26"/>
  <c r="J213" i="26"/>
  <c r="K213" i="26" s="1"/>
  <c r="L213" i="26" s="1"/>
  <c r="E213" i="26"/>
  <c r="N213" i="26" s="1"/>
  <c r="J212" i="26"/>
  <c r="K212" i="26" s="1"/>
  <c r="L212" i="26" s="1"/>
  <c r="E212" i="26"/>
  <c r="J211" i="26"/>
  <c r="K211" i="26" s="1"/>
  <c r="L211" i="26" s="1"/>
  <c r="E211" i="26"/>
  <c r="N211" i="26" s="1"/>
  <c r="J210" i="26"/>
  <c r="K210" i="26" s="1"/>
  <c r="L210" i="26" s="1"/>
  <c r="E210" i="26"/>
  <c r="J209" i="26"/>
  <c r="K209" i="26" s="1"/>
  <c r="L209" i="26" s="1"/>
  <c r="E209" i="26"/>
  <c r="N209" i="26" s="1"/>
  <c r="J208" i="26"/>
  <c r="K208" i="26" s="1"/>
  <c r="L208" i="26" s="1"/>
  <c r="E208" i="26"/>
  <c r="J207" i="26"/>
  <c r="K207" i="26" s="1"/>
  <c r="L207" i="26" s="1"/>
  <c r="E207" i="26"/>
  <c r="N207" i="26" s="1"/>
  <c r="D233" i="26" l="1"/>
  <c r="M233" i="26" s="1"/>
  <c r="P233" i="26" s="1"/>
  <c r="D235" i="26"/>
  <c r="M235" i="26" s="1"/>
  <c r="P235" i="26" s="1"/>
  <c r="D245" i="26"/>
  <c r="M245" i="26" s="1"/>
  <c r="P245" i="26" s="1"/>
  <c r="D237" i="26"/>
  <c r="M237" i="26" s="1"/>
  <c r="P237" i="26" s="1"/>
  <c r="D238" i="26"/>
  <c r="M238" i="26" s="1"/>
  <c r="P238" i="26" s="1"/>
  <c r="M216" i="26"/>
  <c r="E238" i="26"/>
  <c r="L238" i="26" s="1"/>
  <c r="N238" i="26" s="1"/>
  <c r="M210" i="26"/>
  <c r="E232" i="26"/>
  <c r="L232" i="26" s="1"/>
  <c r="N232" i="26" s="1"/>
  <c r="O232" i="26"/>
  <c r="E234" i="26"/>
  <c r="L234" i="26" s="1"/>
  <c r="N234" i="26" s="1"/>
  <c r="M212" i="26"/>
  <c r="M222" i="26"/>
  <c r="E244" i="26"/>
  <c r="L244" i="26" s="1"/>
  <c r="N244" i="26" s="1"/>
  <c r="E230" i="26"/>
  <c r="L230" i="26" s="1"/>
  <c r="M208" i="26"/>
  <c r="M214" i="26"/>
  <c r="E236" i="26"/>
  <c r="L236" i="26" s="1"/>
  <c r="N236" i="26" s="1"/>
  <c r="M224" i="26"/>
  <c r="E246" i="26"/>
  <c r="L246" i="26" s="1"/>
  <c r="N246" i="26" s="1"/>
  <c r="E242" i="26"/>
  <c r="L242" i="26" s="1"/>
  <c r="M220" i="26"/>
  <c r="M221" i="26"/>
  <c r="E243" i="26"/>
  <c r="L243" i="26" s="1"/>
  <c r="D244" i="26"/>
  <c r="M244" i="26" s="1"/>
  <c r="P244" i="26" s="1"/>
  <c r="N222" i="26"/>
  <c r="E239" i="26"/>
  <c r="L239" i="26" s="1"/>
  <c r="N239" i="26" s="1"/>
  <c r="D240" i="26"/>
  <c r="M240" i="26" s="1"/>
  <c r="P240" i="26" s="1"/>
  <c r="N218" i="26"/>
  <c r="N212" i="26"/>
  <c r="D234" i="26"/>
  <c r="M234" i="26" s="1"/>
  <c r="P234" i="26" s="1"/>
  <c r="M213" i="26"/>
  <c r="E235" i="26"/>
  <c r="L235" i="26" s="1"/>
  <c r="N235" i="26" s="1"/>
  <c r="O235" i="26" s="1"/>
  <c r="O236" i="26"/>
  <c r="E240" i="26"/>
  <c r="L240" i="26" s="1"/>
  <c r="N240" i="26" s="1"/>
  <c r="M218" i="26"/>
  <c r="M223" i="26"/>
  <c r="E245" i="26"/>
  <c r="L245" i="26" s="1"/>
  <c r="N245" i="26" s="1"/>
  <c r="M209" i="26"/>
  <c r="E231" i="26"/>
  <c r="L231" i="26" s="1"/>
  <c r="O245" i="26"/>
  <c r="D232" i="26"/>
  <c r="M232" i="26" s="1"/>
  <c r="P232" i="26" s="1"/>
  <c r="N210" i="26"/>
  <c r="E229" i="26"/>
  <c r="L229" i="26" s="1"/>
  <c r="N229" i="26" s="1"/>
  <c r="M207" i="26"/>
  <c r="D230" i="26"/>
  <c r="M230" i="26" s="1"/>
  <c r="P230" i="26" s="1"/>
  <c r="N208" i="26"/>
  <c r="E241" i="26"/>
  <c r="L241" i="26" s="1"/>
  <c r="N241" i="26" s="1"/>
  <c r="M219" i="26"/>
  <c r="D242" i="26"/>
  <c r="M242" i="26" s="1"/>
  <c r="P242" i="26" s="1"/>
  <c r="N220" i="26"/>
  <c r="M211" i="26"/>
  <c r="E233" i="26"/>
  <c r="L233" i="26" s="1"/>
  <c r="N233" i="26" s="1"/>
  <c r="M215" i="26"/>
  <c r="E237" i="26"/>
  <c r="L237" i="26" s="1"/>
  <c r="N237" i="26" s="1"/>
  <c r="O238" i="26"/>
  <c r="N214" i="26"/>
  <c r="D236" i="26"/>
  <c r="M236" i="26" s="1"/>
  <c r="P236" i="26" s="1"/>
  <c r="N224" i="26"/>
  <c r="D246" i="26"/>
  <c r="M246" i="26" s="1"/>
  <c r="P246" i="26" s="1"/>
  <c r="D231" i="26"/>
  <c r="M231" i="26" s="1"/>
  <c r="P231" i="26" s="1"/>
  <c r="D243" i="26"/>
  <c r="M243" i="26" s="1"/>
  <c r="P243" i="26" s="1"/>
  <c r="D229" i="26"/>
  <c r="M229" i="26" s="1"/>
  <c r="P229" i="26" s="1"/>
  <c r="D241" i="26"/>
  <c r="M241" i="26" s="1"/>
  <c r="P241" i="26" s="1"/>
  <c r="N217" i="26"/>
  <c r="F34" i="28"/>
  <c r="F33" i="28"/>
  <c r="F32" i="28"/>
  <c r="F31" i="28"/>
  <c r="F30" i="28"/>
  <c r="F29" i="28"/>
  <c r="F28" i="28"/>
  <c r="F27" i="28"/>
  <c r="F26" i="28"/>
  <c r="F25" i="28"/>
  <c r="F24" i="28"/>
  <c r="F23" i="28"/>
  <c r="C146" i="26"/>
  <c r="K146" i="26" s="1"/>
  <c r="B146" i="26"/>
  <c r="A146" i="26"/>
  <c r="C145" i="26"/>
  <c r="K145" i="26" s="1"/>
  <c r="B145" i="26"/>
  <c r="A145" i="26"/>
  <c r="C144" i="26"/>
  <c r="K144" i="26" s="1"/>
  <c r="B144" i="26"/>
  <c r="A144" i="26"/>
  <c r="C143" i="26"/>
  <c r="K143" i="26" s="1"/>
  <c r="B143" i="26"/>
  <c r="A143" i="26"/>
  <c r="C142" i="26"/>
  <c r="K142" i="26" s="1"/>
  <c r="B142" i="26"/>
  <c r="A142" i="26"/>
  <c r="C141" i="26"/>
  <c r="K141" i="26" s="1"/>
  <c r="B141" i="26"/>
  <c r="A141" i="26"/>
  <c r="C140" i="26"/>
  <c r="K140" i="26" s="1"/>
  <c r="B140" i="26"/>
  <c r="A140" i="26"/>
  <c r="C139" i="26"/>
  <c r="K139" i="26" s="1"/>
  <c r="B139" i="26"/>
  <c r="A139" i="26"/>
  <c r="C138" i="26"/>
  <c r="K138" i="26" s="1"/>
  <c r="B138" i="26"/>
  <c r="A138" i="26"/>
  <c r="C137" i="26"/>
  <c r="K137" i="26" s="1"/>
  <c r="B137" i="26"/>
  <c r="A137" i="26"/>
  <c r="C136" i="26"/>
  <c r="K136" i="26" s="1"/>
  <c r="B136" i="26"/>
  <c r="A136" i="26"/>
  <c r="C135" i="26"/>
  <c r="K135" i="26" s="1"/>
  <c r="B135" i="26"/>
  <c r="A135" i="26"/>
  <c r="C134" i="26"/>
  <c r="K134" i="26" s="1"/>
  <c r="B134" i="26"/>
  <c r="A134" i="26"/>
  <c r="C133" i="26"/>
  <c r="K133" i="26" s="1"/>
  <c r="B133" i="26"/>
  <c r="A133" i="26"/>
  <c r="C132" i="26"/>
  <c r="K132" i="26" s="1"/>
  <c r="B132" i="26"/>
  <c r="A132" i="26"/>
  <c r="C131" i="26"/>
  <c r="K131" i="26" s="1"/>
  <c r="B131" i="26"/>
  <c r="A131" i="26"/>
  <c r="C130" i="26"/>
  <c r="K130" i="26" s="1"/>
  <c r="B130" i="26"/>
  <c r="A130" i="26"/>
  <c r="C129" i="26"/>
  <c r="K129" i="26" s="1"/>
  <c r="B129" i="26"/>
  <c r="A129" i="26"/>
  <c r="J124" i="26"/>
  <c r="K124" i="26" s="1"/>
  <c r="L124" i="26" s="1"/>
  <c r="E124" i="26"/>
  <c r="N124" i="26" s="1"/>
  <c r="J123" i="26"/>
  <c r="K123" i="26" s="1"/>
  <c r="L123" i="26" s="1"/>
  <c r="E123" i="26"/>
  <c r="N123" i="26" s="1"/>
  <c r="J122" i="26"/>
  <c r="K122" i="26" s="1"/>
  <c r="L122" i="26" s="1"/>
  <c r="E122" i="26"/>
  <c r="D144" i="26" s="1"/>
  <c r="M144" i="26" s="1"/>
  <c r="P144" i="26" s="1"/>
  <c r="J121" i="26"/>
  <c r="K121" i="26" s="1"/>
  <c r="L121" i="26" s="1"/>
  <c r="E121" i="26"/>
  <c r="N121" i="26" s="1"/>
  <c r="J120" i="26"/>
  <c r="K120" i="26" s="1"/>
  <c r="L120" i="26" s="1"/>
  <c r="E120" i="26"/>
  <c r="D142" i="26" s="1"/>
  <c r="M142" i="26" s="1"/>
  <c r="P142" i="26" s="1"/>
  <c r="J119" i="26"/>
  <c r="K119" i="26" s="1"/>
  <c r="L119" i="26" s="1"/>
  <c r="E119" i="26"/>
  <c r="N119" i="26" s="1"/>
  <c r="J118" i="26"/>
  <c r="K118" i="26" s="1"/>
  <c r="L118" i="26" s="1"/>
  <c r="E118" i="26"/>
  <c r="D140" i="26" s="1"/>
  <c r="M140" i="26" s="1"/>
  <c r="P140" i="26" s="1"/>
  <c r="J117" i="26"/>
  <c r="K117" i="26" s="1"/>
  <c r="L117" i="26" s="1"/>
  <c r="E117" i="26"/>
  <c r="D139" i="26" s="1"/>
  <c r="M139" i="26" s="1"/>
  <c r="P139" i="26" s="1"/>
  <c r="J116" i="26"/>
  <c r="K116" i="26" s="1"/>
  <c r="L116" i="26" s="1"/>
  <c r="E116" i="26"/>
  <c r="N116" i="26" s="1"/>
  <c r="J115" i="26"/>
  <c r="K115" i="26" s="1"/>
  <c r="L115" i="26" s="1"/>
  <c r="E115" i="26"/>
  <c r="N115" i="26" s="1"/>
  <c r="J114" i="26"/>
  <c r="K114" i="26" s="1"/>
  <c r="L114" i="26" s="1"/>
  <c r="E114" i="26"/>
  <c r="D136" i="26" s="1"/>
  <c r="M136" i="26" s="1"/>
  <c r="P136" i="26" s="1"/>
  <c r="J113" i="26"/>
  <c r="K113" i="26" s="1"/>
  <c r="L113" i="26" s="1"/>
  <c r="E113" i="26"/>
  <c r="N113" i="26" s="1"/>
  <c r="J112" i="26"/>
  <c r="K112" i="26" s="1"/>
  <c r="L112" i="26" s="1"/>
  <c r="E112" i="26"/>
  <c r="N112" i="26" s="1"/>
  <c r="J111" i="26"/>
  <c r="K111" i="26" s="1"/>
  <c r="L111" i="26" s="1"/>
  <c r="E111" i="26"/>
  <c r="N111" i="26" s="1"/>
  <c r="J110" i="26"/>
  <c r="K110" i="26" s="1"/>
  <c r="L110" i="26" s="1"/>
  <c r="E110" i="26"/>
  <c r="D132" i="26" s="1"/>
  <c r="M132" i="26" s="1"/>
  <c r="P132" i="26" s="1"/>
  <c r="J109" i="26"/>
  <c r="K109" i="26" s="1"/>
  <c r="L109" i="26" s="1"/>
  <c r="E109" i="26"/>
  <c r="N109" i="26" s="1"/>
  <c r="J108" i="26"/>
  <c r="K108" i="26" s="1"/>
  <c r="L108" i="26" s="1"/>
  <c r="E108" i="26"/>
  <c r="D130" i="26" s="1"/>
  <c r="M130" i="26" s="1"/>
  <c r="P130" i="26" s="1"/>
  <c r="J107" i="26"/>
  <c r="K107" i="26" s="1"/>
  <c r="L107" i="26" s="1"/>
  <c r="E107" i="26"/>
  <c r="N107" i="26" s="1"/>
  <c r="D137" i="26" l="1"/>
  <c r="M137" i="26" s="1"/>
  <c r="P137" i="26" s="1"/>
  <c r="O241" i="26"/>
  <c r="O246" i="26"/>
  <c r="O237" i="26"/>
  <c r="O234" i="26"/>
  <c r="D135" i="26"/>
  <c r="M135" i="26" s="1"/>
  <c r="P135" i="26" s="1"/>
  <c r="N230" i="26"/>
  <c r="O230" i="26" s="1"/>
  <c r="N243" i="26"/>
  <c r="O243" i="26"/>
  <c r="O240" i="26"/>
  <c r="N231" i="26"/>
  <c r="O231" i="26" s="1"/>
  <c r="N242" i="26"/>
  <c r="O242" i="26" s="1"/>
  <c r="O244" i="26"/>
  <c r="O229" i="26"/>
  <c r="O233" i="26"/>
  <c r="O239" i="26"/>
  <c r="E129" i="26"/>
  <c r="L129" i="26" s="1"/>
  <c r="N129" i="26" s="1"/>
  <c r="M107" i="26"/>
  <c r="E144" i="26"/>
  <c r="L144" i="26" s="1"/>
  <c r="M122" i="26"/>
  <c r="E130" i="26"/>
  <c r="L130" i="26" s="1"/>
  <c r="M108" i="26"/>
  <c r="O134" i="26"/>
  <c r="E140" i="26"/>
  <c r="L140" i="26" s="1"/>
  <c r="N140" i="26" s="1"/>
  <c r="M118" i="26"/>
  <c r="E138" i="26"/>
  <c r="L138" i="26" s="1"/>
  <c r="N138" i="26" s="1"/>
  <c r="M116" i="26"/>
  <c r="E134" i="26"/>
  <c r="L134" i="26" s="1"/>
  <c r="N134" i="26" s="1"/>
  <c r="M112" i="26"/>
  <c r="M123" i="26"/>
  <c r="E145" i="26"/>
  <c r="L145" i="26" s="1"/>
  <c r="N145" i="26" s="1"/>
  <c r="E136" i="26"/>
  <c r="L136" i="26" s="1"/>
  <c r="N136" i="26" s="1"/>
  <c r="M114" i="26"/>
  <c r="O133" i="26"/>
  <c r="M117" i="26"/>
  <c r="E139" i="26"/>
  <c r="L139" i="26" s="1"/>
  <c r="N139" i="26" s="1"/>
  <c r="E146" i="26"/>
  <c r="L146" i="26" s="1"/>
  <c r="N146" i="26" s="1"/>
  <c r="M124" i="26"/>
  <c r="M111" i="26"/>
  <c r="E133" i="26"/>
  <c r="L133" i="26" s="1"/>
  <c r="N133" i="26" s="1"/>
  <c r="E141" i="26"/>
  <c r="L141" i="26" s="1"/>
  <c r="N141" i="26" s="1"/>
  <c r="M119" i="26"/>
  <c r="E132" i="26"/>
  <c r="L132" i="26" s="1"/>
  <c r="M110" i="26"/>
  <c r="M121" i="26"/>
  <c r="E143" i="26"/>
  <c r="L143" i="26" s="1"/>
  <c r="N143" i="26" s="1"/>
  <c r="M113" i="26"/>
  <c r="E135" i="26"/>
  <c r="L135" i="26" s="1"/>
  <c r="N135" i="26" s="1"/>
  <c r="M109" i="26"/>
  <c r="E131" i="26"/>
  <c r="L131" i="26" s="1"/>
  <c r="N131" i="26" s="1"/>
  <c r="E142" i="26"/>
  <c r="L142" i="26" s="1"/>
  <c r="M120" i="26"/>
  <c r="M115" i="26"/>
  <c r="E137" i="26"/>
  <c r="L137" i="26" s="1"/>
  <c r="N137" i="26" s="1"/>
  <c r="O129" i="26"/>
  <c r="D138" i="26"/>
  <c r="M138" i="26" s="1"/>
  <c r="P138" i="26" s="1"/>
  <c r="D134" i="26"/>
  <c r="M134" i="26" s="1"/>
  <c r="P134" i="26" s="1"/>
  <c r="D146" i="26"/>
  <c r="M146" i="26" s="1"/>
  <c r="P146" i="26" s="1"/>
  <c r="N108" i="26"/>
  <c r="N110" i="26"/>
  <c r="N114" i="26"/>
  <c r="N118" i="26"/>
  <c r="N120" i="26"/>
  <c r="N122" i="26"/>
  <c r="D133" i="26"/>
  <c r="M133" i="26" s="1"/>
  <c r="P133" i="26" s="1"/>
  <c r="D145" i="26"/>
  <c r="M145" i="26" s="1"/>
  <c r="P145" i="26" s="1"/>
  <c r="D131" i="26"/>
  <c r="M131" i="26" s="1"/>
  <c r="P131" i="26" s="1"/>
  <c r="D143" i="26"/>
  <c r="M143" i="26" s="1"/>
  <c r="P143" i="26" s="1"/>
  <c r="D129" i="26"/>
  <c r="M129" i="26" s="1"/>
  <c r="P129" i="26" s="1"/>
  <c r="D141" i="26"/>
  <c r="M141" i="26" s="1"/>
  <c r="P141" i="26" s="1"/>
  <c r="N117" i="26"/>
  <c r="F52" i="28"/>
  <c r="F51" i="28"/>
  <c r="F50" i="28"/>
  <c r="F49" i="28"/>
  <c r="F48" i="28"/>
  <c r="F47" i="28"/>
  <c r="F46" i="28"/>
  <c r="F45" i="28"/>
  <c r="F44" i="28"/>
  <c r="F43" i="28"/>
  <c r="F42" i="28"/>
  <c r="F41" i="28"/>
  <c r="C96" i="26"/>
  <c r="K96" i="26" s="1"/>
  <c r="B96" i="26"/>
  <c r="A96" i="26"/>
  <c r="C95" i="26"/>
  <c r="K95" i="26" s="1"/>
  <c r="B95" i="26"/>
  <c r="A95" i="26"/>
  <c r="C94" i="26"/>
  <c r="K94" i="26" s="1"/>
  <c r="B94" i="26"/>
  <c r="A94" i="26"/>
  <c r="C93" i="26"/>
  <c r="K93" i="26" s="1"/>
  <c r="B93" i="26"/>
  <c r="A93" i="26"/>
  <c r="C92" i="26"/>
  <c r="K92" i="26" s="1"/>
  <c r="B92" i="26"/>
  <c r="A92" i="26"/>
  <c r="C91" i="26"/>
  <c r="K91" i="26" s="1"/>
  <c r="B91" i="26"/>
  <c r="A91" i="26"/>
  <c r="C90" i="26"/>
  <c r="K90" i="26" s="1"/>
  <c r="B90" i="26"/>
  <c r="A90" i="26"/>
  <c r="C89" i="26"/>
  <c r="K89" i="26" s="1"/>
  <c r="B89" i="26"/>
  <c r="A89" i="26"/>
  <c r="C88" i="26"/>
  <c r="K88" i="26" s="1"/>
  <c r="B88" i="26"/>
  <c r="A88" i="26"/>
  <c r="C87" i="26"/>
  <c r="K87" i="26" s="1"/>
  <c r="B87" i="26"/>
  <c r="A87" i="26"/>
  <c r="C86" i="26"/>
  <c r="K86" i="26" s="1"/>
  <c r="B86" i="26"/>
  <c r="A86" i="26"/>
  <c r="C85" i="26"/>
  <c r="K85" i="26" s="1"/>
  <c r="B85" i="26"/>
  <c r="A85" i="26"/>
  <c r="C84" i="26"/>
  <c r="K84" i="26" s="1"/>
  <c r="B84" i="26"/>
  <c r="A84" i="26"/>
  <c r="C83" i="26"/>
  <c r="K83" i="26" s="1"/>
  <c r="B83" i="26"/>
  <c r="A83" i="26"/>
  <c r="C82" i="26"/>
  <c r="K82" i="26" s="1"/>
  <c r="B82" i="26"/>
  <c r="A82" i="26"/>
  <c r="C81" i="26"/>
  <c r="K81" i="26" s="1"/>
  <c r="B81" i="26"/>
  <c r="A81" i="26"/>
  <c r="C80" i="26"/>
  <c r="K80" i="26" s="1"/>
  <c r="B80" i="26"/>
  <c r="A80" i="26"/>
  <c r="C79" i="26"/>
  <c r="K79" i="26" s="1"/>
  <c r="B79" i="26"/>
  <c r="A79" i="26"/>
  <c r="J74" i="26"/>
  <c r="K74" i="26" s="1"/>
  <c r="L74" i="26" s="1"/>
  <c r="E74" i="26"/>
  <c r="N74" i="26" s="1"/>
  <c r="J73" i="26"/>
  <c r="K73" i="26" s="1"/>
  <c r="L73" i="26" s="1"/>
  <c r="E73" i="26"/>
  <c r="N73" i="26" s="1"/>
  <c r="J72" i="26"/>
  <c r="K72" i="26" s="1"/>
  <c r="L72" i="26" s="1"/>
  <c r="E72" i="26"/>
  <c r="D94" i="26" s="1"/>
  <c r="M94" i="26" s="1"/>
  <c r="P94" i="26" s="1"/>
  <c r="J71" i="26"/>
  <c r="K71" i="26" s="1"/>
  <c r="L71" i="26" s="1"/>
  <c r="E71" i="26"/>
  <c r="N71" i="26" s="1"/>
  <c r="J70" i="26"/>
  <c r="K70" i="26" s="1"/>
  <c r="L70" i="26" s="1"/>
  <c r="E70" i="26"/>
  <c r="D92" i="26" s="1"/>
  <c r="M92" i="26" s="1"/>
  <c r="P92" i="26" s="1"/>
  <c r="J69" i="26"/>
  <c r="K69" i="26" s="1"/>
  <c r="L69" i="26" s="1"/>
  <c r="E69" i="26"/>
  <c r="N69" i="26" s="1"/>
  <c r="J68" i="26"/>
  <c r="K68" i="26" s="1"/>
  <c r="L68" i="26" s="1"/>
  <c r="E68" i="26"/>
  <c r="D90" i="26" s="1"/>
  <c r="M90" i="26" s="1"/>
  <c r="P90" i="26" s="1"/>
  <c r="J67" i="26"/>
  <c r="K67" i="26" s="1"/>
  <c r="L67" i="26" s="1"/>
  <c r="E67" i="26"/>
  <c r="D89" i="26" s="1"/>
  <c r="M89" i="26" s="1"/>
  <c r="P89" i="26" s="1"/>
  <c r="J66" i="26"/>
  <c r="K66" i="26" s="1"/>
  <c r="L66" i="26" s="1"/>
  <c r="E66" i="26"/>
  <c r="N66" i="26" s="1"/>
  <c r="J65" i="26"/>
  <c r="K65" i="26" s="1"/>
  <c r="L65" i="26" s="1"/>
  <c r="E65" i="26"/>
  <c r="N65" i="26" s="1"/>
  <c r="J64" i="26"/>
  <c r="K64" i="26" s="1"/>
  <c r="L64" i="26" s="1"/>
  <c r="E64" i="26"/>
  <c r="N64" i="26" s="1"/>
  <c r="J63" i="26"/>
  <c r="K63" i="26" s="1"/>
  <c r="L63" i="26" s="1"/>
  <c r="E63" i="26"/>
  <c r="N63" i="26" s="1"/>
  <c r="J62" i="26"/>
  <c r="K62" i="26" s="1"/>
  <c r="L62" i="26" s="1"/>
  <c r="E62" i="26"/>
  <c r="N62" i="26" s="1"/>
  <c r="J61" i="26"/>
  <c r="K61" i="26" s="1"/>
  <c r="L61" i="26" s="1"/>
  <c r="E61" i="26"/>
  <c r="N61" i="26" s="1"/>
  <c r="J60" i="26"/>
  <c r="K60" i="26" s="1"/>
  <c r="L60" i="26" s="1"/>
  <c r="E60" i="26"/>
  <c r="D82" i="26" s="1"/>
  <c r="M82" i="26" s="1"/>
  <c r="P82" i="26" s="1"/>
  <c r="J59" i="26"/>
  <c r="K59" i="26" s="1"/>
  <c r="L59" i="26" s="1"/>
  <c r="E59" i="26"/>
  <c r="N59" i="26" s="1"/>
  <c r="J58" i="26"/>
  <c r="K58" i="26" s="1"/>
  <c r="L58" i="26" s="1"/>
  <c r="E58" i="26"/>
  <c r="D80" i="26" s="1"/>
  <c r="M80" i="26" s="1"/>
  <c r="P80" i="26" s="1"/>
  <c r="J57" i="26"/>
  <c r="K57" i="26" s="1"/>
  <c r="L57" i="26" s="1"/>
  <c r="E57" i="26"/>
  <c r="N57" i="26" s="1"/>
  <c r="O136" i="26" l="1"/>
  <c r="D86" i="26"/>
  <c r="M86" i="26" s="1"/>
  <c r="P86" i="26" s="1"/>
  <c r="D91" i="26"/>
  <c r="M91" i="26" s="1"/>
  <c r="P91" i="26" s="1"/>
  <c r="D85" i="26"/>
  <c r="M85" i="26" s="1"/>
  <c r="P85" i="26" s="1"/>
  <c r="D96" i="26"/>
  <c r="M96" i="26" s="1"/>
  <c r="P96" i="26" s="1"/>
  <c r="O139" i="26"/>
  <c r="D93" i="26"/>
  <c r="M93" i="26" s="1"/>
  <c r="P93" i="26" s="1"/>
  <c r="O135" i="26"/>
  <c r="D84" i="26"/>
  <c r="M84" i="26" s="1"/>
  <c r="P84" i="26" s="1"/>
  <c r="O145" i="26"/>
  <c r="O146" i="26"/>
  <c r="D79" i="26"/>
  <c r="M79" i="26" s="1"/>
  <c r="P79" i="26" s="1"/>
  <c r="O143" i="26"/>
  <c r="D81" i="26"/>
  <c r="M81" i="26" s="1"/>
  <c r="P81" i="26" s="1"/>
  <c r="O138" i="26"/>
  <c r="N132" i="26"/>
  <c r="O132" i="26"/>
  <c r="O141" i="26"/>
  <c r="N130" i="26"/>
  <c r="O130" i="26" s="1"/>
  <c r="N142" i="26"/>
  <c r="O142" i="26"/>
  <c r="O131" i="26"/>
  <c r="O140" i="26"/>
  <c r="N144" i="26"/>
  <c r="O144" i="26" s="1"/>
  <c r="O137" i="26"/>
  <c r="E90" i="26"/>
  <c r="L90" i="26" s="1"/>
  <c r="N90" i="26" s="1"/>
  <c r="M68" i="26"/>
  <c r="M59" i="26"/>
  <c r="E81" i="26"/>
  <c r="L81" i="26" s="1"/>
  <c r="N81" i="26" s="1"/>
  <c r="M64" i="26"/>
  <c r="E86" i="26"/>
  <c r="L86" i="26" s="1"/>
  <c r="N86" i="26" s="1"/>
  <c r="E91" i="26"/>
  <c r="L91" i="26" s="1"/>
  <c r="M69" i="26"/>
  <c r="E96" i="26"/>
  <c r="L96" i="26" s="1"/>
  <c r="N96" i="26" s="1"/>
  <c r="M74" i="26"/>
  <c r="E82" i="26"/>
  <c r="L82" i="26" s="1"/>
  <c r="N82" i="26" s="1"/>
  <c r="O82" i="26" s="1"/>
  <c r="M60" i="26"/>
  <c r="M65" i="26"/>
  <c r="E87" i="26"/>
  <c r="L87" i="26" s="1"/>
  <c r="N87" i="26" s="1"/>
  <c r="M70" i="26"/>
  <c r="E92" i="26"/>
  <c r="L92" i="26" s="1"/>
  <c r="N92" i="26" s="1"/>
  <c r="O92" i="26" s="1"/>
  <c r="M61" i="26"/>
  <c r="E83" i="26"/>
  <c r="L83" i="26" s="1"/>
  <c r="N83" i="26" s="1"/>
  <c r="M71" i="26"/>
  <c r="E93" i="26"/>
  <c r="L93" i="26" s="1"/>
  <c r="N93" i="26" s="1"/>
  <c r="E79" i="26"/>
  <c r="L79" i="26" s="1"/>
  <c r="M57" i="26"/>
  <c r="M67" i="26"/>
  <c r="E89" i="26"/>
  <c r="L89" i="26" s="1"/>
  <c r="N89" i="26" s="1"/>
  <c r="E94" i="26"/>
  <c r="L94" i="26" s="1"/>
  <c r="N94" i="26" s="1"/>
  <c r="M72" i="26"/>
  <c r="M66" i="26"/>
  <c r="E88" i="26"/>
  <c r="L88" i="26" s="1"/>
  <c r="N88" i="26" s="1"/>
  <c r="M62" i="26"/>
  <c r="E84" i="26"/>
  <c r="L84" i="26" s="1"/>
  <c r="N84" i="26" s="1"/>
  <c r="E80" i="26"/>
  <c r="L80" i="26" s="1"/>
  <c r="N80" i="26" s="1"/>
  <c r="M58" i="26"/>
  <c r="M63" i="26"/>
  <c r="E85" i="26"/>
  <c r="L85" i="26" s="1"/>
  <c r="N85" i="26" s="1"/>
  <c r="M73" i="26"/>
  <c r="E95" i="26"/>
  <c r="L95" i="26" s="1"/>
  <c r="N95" i="26" s="1"/>
  <c r="D88" i="26"/>
  <c r="M88" i="26" s="1"/>
  <c r="P88" i="26" s="1"/>
  <c r="D87" i="26"/>
  <c r="M87" i="26" s="1"/>
  <c r="P87" i="26" s="1"/>
  <c r="N58" i="26"/>
  <c r="N60" i="26"/>
  <c r="N68" i="26"/>
  <c r="N70" i="26"/>
  <c r="N72" i="26"/>
  <c r="D83" i="26"/>
  <c r="M83" i="26" s="1"/>
  <c r="P83" i="26" s="1"/>
  <c r="D95" i="26"/>
  <c r="M95" i="26" s="1"/>
  <c r="P95" i="26" s="1"/>
  <c r="N67" i="26"/>
  <c r="E132" i="42"/>
  <c r="G132" i="42" s="1"/>
  <c r="E133" i="42"/>
  <c r="F133" i="42" s="1"/>
  <c r="E134" i="42"/>
  <c r="G134" i="42" s="1"/>
  <c r="E135" i="42"/>
  <c r="G135" i="42" s="1"/>
  <c r="E136" i="42"/>
  <c r="G136" i="42" s="1"/>
  <c r="E137" i="42"/>
  <c r="F137" i="42" s="1"/>
  <c r="E131" i="42"/>
  <c r="G131" i="42" s="1"/>
  <c r="E104" i="42"/>
  <c r="F104" i="42" s="1"/>
  <c r="E105" i="42"/>
  <c r="K105" i="42" s="1"/>
  <c r="E106" i="42"/>
  <c r="G106" i="42" s="1"/>
  <c r="E107" i="42"/>
  <c r="F107" i="42" s="1"/>
  <c r="E108" i="42"/>
  <c r="F108" i="42" s="1"/>
  <c r="E109" i="42"/>
  <c r="K109" i="42" s="1"/>
  <c r="E103" i="42"/>
  <c r="G103" i="42" s="1"/>
  <c r="E76" i="42"/>
  <c r="F76" i="42" s="1"/>
  <c r="E77" i="42"/>
  <c r="K77" i="42" s="1"/>
  <c r="E78" i="42"/>
  <c r="G78" i="42" s="1"/>
  <c r="E79" i="42"/>
  <c r="F79" i="42" s="1"/>
  <c r="E80" i="42"/>
  <c r="F80" i="42" s="1"/>
  <c r="E81" i="42"/>
  <c r="K81" i="42" s="1"/>
  <c r="E75" i="42"/>
  <c r="G75" i="42" s="1"/>
  <c r="E48" i="42"/>
  <c r="G48" i="42" s="1"/>
  <c r="E49" i="42"/>
  <c r="K49" i="42" s="1"/>
  <c r="E50" i="42"/>
  <c r="G50" i="42" s="1"/>
  <c r="E51" i="42"/>
  <c r="K51" i="42" s="1"/>
  <c r="E52" i="42"/>
  <c r="G52" i="42" s="1"/>
  <c r="E53" i="42"/>
  <c r="K53" i="42" s="1"/>
  <c r="E47" i="42"/>
  <c r="G47" i="42" s="1"/>
  <c r="L138" i="42"/>
  <c r="I138" i="42"/>
  <c r="I140" i="42" s="1"/>
  <c r="H138" i="42"/>
  <c r="H140" i="42" s="1"/>
  <c r="D138" i="42"/>
  <c r="D139" i="42" s="1"/>
  <c r="C138" i="42"/>
  <c r="C139" i="42" s="1"/>
  <c r="B123" i="42"/>
  <c r="B119" i="42"/>
  <c r="B115" i="42"/>
  <c r="B114" i="42"/>
  <c r="L110" i="42"/>
  <c r="I110" i="42"/>
  <c r="I112" i="42" s="1"/>
  <c r="H110" i="42"/>
  <c r="H112" i="42" s="1"/>
  <c r="D110" i="42"/>
  <c r="D111" i="42" s="1"/>
  <c r="C110" i="42"/>
  <c r="C111" i="42" s="1"/>
  <c r="B95" i="42"/>
  <c r="B91" i="42"/>
  <c r="B87" i="42"/>
  <c r="B86" i="42"/>
  <c r="L82" i="42"/>
  <c r="I82" i="42"/>
  <c r="I84" i="42" s="1"/>
  <c r="H82" i="42"/>
  <c r="H84" i="42" s="1"/>
  <c r="D82" i="42"/>
  <c r="D83" i="42" s="1"/>
  <c r="C82" i="42"/>
  <c r="B67" i="42"/>
  <c r="B63" i="42"/>
  <c r="B59" i="42"/>
  <c r="B58" i="42"/>
  <c r="L54" i="42"/>
  <c r="I54" i="42"/>
  <c r="I56" i="42" s="1"/>
  <c r="H54" i="42"/>
  <c r="H56" i="42" s="1"/>
  <c r="D54" i="42"/>
  <c r="D55" i="42" s="1"/>
  <c r="C54" i="42"/>
  <c r="C55" i="42" s="1"/>
  <c r="B39" i="42"/>
  <c r="B35" i="42"/>
  <c r="B31" i="42"/>
  <c r="B30" i="42"/>
  <c r="L26" i="42"/>
  <c r="I26" i="42"/>
  <c r="I28" i="42" s="1"/>
  <c r="H26" i="42"/>
  <c r="H28" i="42" s="1"/>
  <c r="D26" i="42"/>
  <c r="D27" i="42" s="1"/>
  <c r="C26" i="42"/>
  <c r="C27" i="42" s="1"/>
  <c r="E25" i="42"/>
  <c r="G25" i="42" s="1"/>
  <c r="E24" i="42"/>
  <c r="E23" i="42"/>
  <c r="G23" i="42" s="1"/>
  <c r="E22" i="42"/>
  <c r="F22" i="42" s="1"/>
  <c r="E21" i="42"/>
  <c r="G21" i="42" s="1"/>
  <c r="E20" i="42"/>
  <c r="E19" i="42"/>
  <c r="B11" i="42"/>
  <c r="B7" i="42"/>
  <c r="O81" i="26" l="1"/>
  <c r="O80" i="26"/>
  <c r="O95" i="26"/>
  <c r="O93" i="26"/>
  <c r="O90" i="26"/>
  <c r="O94" i="26"/>
  <c r="O85" i="26"/>
  <c r="N91" i="26"/>
  <c r="O91" i="26" s="1"/>
  <c r="N79" i="26"/>
  <c r="O79" i="26" s="1"/>
  <c r="O88" i="26"/>
  <c r="O84" i="26"/>
  <c r="O89" i="26"/>
  <c r="O96" i="26"/>
  <c r="O83" i="26"/>
  <c r="O87" i="26"/>
  <c r="O86" i="26"/>
  <c r="F134" i="42"/>
  <c r="F132" i="42"/>
  <c r="F131" i="42"/>
  <c r="K136" i="42"/>
  <c r="F136" i="42"/>
  <c r="K132" i="42"/>
  <c r="G133" i="42"/>
  <c r="K135" i="42"/>
  <c r="O28" i="42"/>
  <c r="F135" i="42"/>
  <c r="G137" i="42"/>
  <c r="K134" i="42"/>
  <c r="K137" i="42"/>
  <c r="K133" i="42"/>
  <c r="F106" i="42"/>
  <c r="F77" i="42"/>
  <c r="E27" i="42"/>
  <c r="G27" i="42" s="1"/>
  <c r="E26" i="42"/>
  <c r="E28" i="42" s="1"/>
  <c r="G19" i="42"/>
  <c r="K19" i="42"/>
  <c r="K22" i="42"/>
  <c r="F19" i="42"/>
  <c r="K23" i="42"/>
  <c r="K131" i="42"/>
  <c r="D28" i="42"/>
  <c r="O140" i="42"/>
  <c r="F105" i="42"/>
  <c r="F23" i="42"/>
  <c r="F52" i="42"/>
  <c r="K76" i="42"/>
  <c r="F103" i="42"/>
  <c r="G109" i="42"/>
  <c r="K108" i="42"/>
  <c r="G105" i="42"/>
  <c r="K21" i="42"/>
  <c r="O56" i="42"/>
  <c r="G81" i="42"/>
  <c r="G104" i="42"/>
  <c r="G22" i="42"/>
  <c r="K25" i="42"/>
  <c r="F48" i="42"/>
  <c r="F75" i="42"/>
  <c r="F109" i="42"/>
  <c r="G108" i="42"/>
  <c r="N108" i="42" s="1"/>
  <c r="K104" i="42"/>
  <c r="K107" i="42"/>
  <c r="G107" i="42"/>
  <c r="K103" i="42"/>
  <c r="K106" i="42"/>
  <c r="O112" i="42"/>
  <c r="O84" i="42"/>
  <c r="C83" i="42"/>
  <c r="C84" i="42" s="1"/>
  <c r="D84" i="42"/>
  <c r="F81" i="42"/>
  <c r="G77" i="42"/>
  <c r="E82" i="42"/>
  <c r="F78" i="42"/>
  <c r="K80" i="42"/>
  <c r="G80" i="42"/>
  <c r="G76" i="42"/>
  <c r="N76" i="42" s="1"/>
  <c r="K79" i="42"/>
  <c r="G79" i="42"/>
  <c r="K75" i="42"/>
  <c r="K78" i="42"/>
  <c r="F47" i="42"/>
  <c r="K47" i="42"/>
  <c r="K50" i="42"/>
  <c r="F51" i="42"/>
  <c r="G51" i="42"/>
  <c r="E55" i="42"/>
  <c r="K55" i="42" s="1"/>
  <c r="F50" i="42"/>
  <c r="N50" i="42" s="1"/>
  <c r="C56" i="42"/>
  <c r="G53" i="42"/>
  <c r="G49" i="42"/>
  <c r="K52" i="42"/>
  <c r="K48" i="42"/>
  <c r="F53" i="42"/>
  <c r="F49" i="42"/>
  <c r="N49" i="42" s="1"/>
  <c r="E139" i="42"/>
  <c r="K20" i="42"/>
  <c r="G20" i="42"/>
  <c r="F20" i="42"/>
  <c r="K24" i="42"/>
  <c r="G24" i="42"/>
  <c r="F24" i="42"/>
  <c r="C28" i="42"/>
  <c r="E111" i="42"/>
  <c r="C112" i="42"/>
  <c r="C140" i="42"/>
  <c r="D56" i="42"/>
  <c r="D112" i="42"/>
  <c r="D140" i="42"/>
  <c r="F21" i="42"/>
  <c r="F25" i="42"/>
  <c r="E110" i="42"/>
  <c r="E138" i="42"/>
  <c r="E54" i="42"/>
  <c r="J97" i="4"/>
  <c r="J98" i="4"/>
  <c r="H97" i="4"/>
  <c r="H98" i="4"/>
  <c r="F97" i="4"/>
  <c r="F98" i="4"/>
  <c r="C98" i="4"/>
  <c r="C97" i="4"/>
  <c r="J77" i="4"/>
  <c r="J78" i="4"/>
  <c r="H77" i="4"/>
  <c r="H78" i="4"/>
  <c r="F77" i="4"/>
  <c r="F78" i="4"/>
  <c r="C78" i="4"/>
  <c r="C77" i="4"/>
  <c r="J57" i="4"/>
  <c r="J58" i="4"/>
  <c r="H57" i="4"/>
  <c r="H58" i="4"/>
  <c r="F57" i="4"/>
  <c r="F58" i="4"/>
  <c r="C58" i="4"/>
  <c r="C57" i="4"/>
  <c r="J37" i="4"/>
  <c r="J38" i="4"/>
  <c r="H37" i="4"/>
  <c r="H38" i="4"/>
  <c r="F37" i="4"/>
  <c r="F38" i="4"/>
  <c r="C39" i="4"/>
  <c r="J18" i="4"/>
  <c r="J19" i="4"/>
  <c r="H18" i="4"/>
  <c r="H19" i="4"/>
  <c r="F18" i="4"/>
  <c r="F19" i="4"/>
  <c r="C38" i="4"/>
  <c r="I54" i="41"/>
  <c r="H54" i="41"/>
  <c r="G54" i="41"/>
  <c r="F54" i="41"/>
  <c r="E54" i="41"/>
  <c r="J53" i="41"/>
  <c r="K53" i="41" s="1"/>
  <c r="J52" i="41"/>
  <c r="K52" i="41" s="1"/>
  <c r="J51" i="41"/>
  <c r="K51" i="41" s="1"/>
  <c r="J50" i="41"/>
  <c r="I43" i="41"/>
  <c r="H43" i="41"/>
  <c r="G43" i="41"/>
  <c r="F43" i="41"/>
  <c r="E43" i="41"/>
  <c r="J42" i="41"/>
  <c r="K42" i="41" s="1"/>
  <c r="J41" i="41"/>
  <c r="K41" i="41" s="1"/>
  <c r="J40" i="41"/>
  <c r="K40" i="41" s="1"/>
  <c r="J39" i="41"/>
  <c r="I32" i="41"/>
  <c r="H32" i="41"/>
  <c r="G32" i="41"/>
  <c r="F32" i="41"/>
  <c r="E32" i="41"/>
  <c r="J31" i="41"/>
  <c r="K31" i="41" s="1"/>
  <c r="J30" i="41"/>
  <c r="K30" i="41" s="1"/>
  <c r="J29" i="41"/>
  <c r="K29" i="41" s="1"/>
  <c r="J28" i="41"/>
  <c r="I21" i="41"/>
  <c r="H21" i="41"/>
  <c r="G21" i="41"/>
  <c r="F21" i="41"/>
  <c r="E21" i="41"/>
  <c r="J20" i="41"/>
  <c r="K20" i="41" s="1"/>
  <c r="J19" i="41"/>
  <c r="K19" i="41" s="1"/>
  <c r="J18" i="41"/>
  <c r="K18" i="41" s="1"/>
  <c r="J17" i="41"/>
  <c r="I10" i="41"/>
  <c r="H10" i="41"/>
  <c r="G10" i="41"/>
  <c r="F10" i="41"/>
  <c r="E10" i="41"/>
  <c r="J9" i="41"/>
  <c r="K9" i="41" s="1"/>
  <c r="J8" i="41"/>
  <c r="K8" i="41" s="1"/>
  <c r="J7" i="41"/>
  <c r="K7" i="41" s="1"/>
  <c r="J6" i="41"/>
  <c r="I54" i="40"/>
  <c r="H54" i="40"/>
  <c r="G54" i="40"/>
  <c r="F54" i="40"/>
  <c r="E54" i="40"/>
  <c r="J53" i="40"/>
  <c r="K53" i="40" s="1"/>
  <c r="J52" i="40"/>
  <c r="K52" i="40" s="1"/>
  <c r="J51" i="40"/>
  <c r="K51" i="40" s="1"/>
  <c r="J50" i="40"/>
  <c r="I43" i="40"/>
  <c r="H43" i="40"/>
  <c r="G43" i="40"/>
  <c r="F43" i="40"/>
  <c r="E43" i="40"/>
  <c r="J42" i="40"/>
  <c r="K42" i="40" s="1"/>
  <c r="J41" i="40"/>
  <c r="K41" i="40" s="1"/>
  <c r="J40" i="40"/>
  <c r="K40" i="40" s="1"/>
  <c r="J39" i="40"/>
  <c r="I32" i="40"/>
  <c r="H32" i="40"/>
  <c r="G32" i="40"/>
  <c r="F32" i="40"/>
  <c r="E32" i="40"/>
  <c r="J31" i="40"/>
  <c r="K31" i="40" s="1"/>
  <c r="J30" i="40"/>
  <c r="K30" i="40" s="1"/>
  <c r="J29" i="40"/>
  <c r="K29" i="40" s="1"/>
  <c r="J28" i="40"/>
  <c r="I21" i="40"/>
  <c r="H21" i="40"/>
  <c r="G21" i="40"/>
  <c r="F21" i="40"/>
  <c r="E21" i="40"/>
  <c r="J20" i="40"/>
  <c r="K20" i="40" s="1"/>
  <c r="J19" i="40"/>
  <c r="K19" i="40" s="1"/>
  <c r="J18" i="40"/>
  <c r="K18" i="40" s="1"/>
  <c r="J17" i="40"/>
  <c r="I10" i="40"/>
  <c r="H10" i="40"/>
  <c r="G10" i="40"/>
  <c r="F10" i="40"/>
  <c r="E10" i="40"/>
  <c r="J9" i="40"/>
  <c r="K9" i="40" s="1"/>
  <c r="J8" i="40"/>
  <c r="K8" i="40" s="1"/>
  <c r="J7" i="40"/>
  <c r="K7" i="40" s="1"/>
  <c r="J6" i="40"/>
  <c r="I84" i="39"/>
  <c r="H84" i="39"/>
  <c r="G84" i="39"/>
  <c r="F84" i="39"/>
  <c r="E84" i="39"/>
  <c r="J83" i="39"/>
  <c r="K83" i="39" s="1"/>
  <c r="J82" i="39"/>
  <c r="K82" i="39" s="1"/>
  <c r="K81" i="39"/>
  <c r="J81" i="39"/>
  <c r="J80" i="39"/>
  <c r="K80" i="39" s="1"/>
  <c r="J79" i="39"/>
  <c r="K79" i="39" s="1"/>
  <c r="J78" i="39"/>
  <c r="K78" i="39" s="1"/>
  <c r="J77" i="39"/>
  <c r="K77" i="39" s="1"/>
  <c r="J76" i="39"/>
  <c r="K76" i="39" s="1"/>
  <c r="K75" i="39"/>
  <c r="J75" i="39"/>
  <c r="J74" i="39"/>
  <c r="J84" i="39" s="1"/>
  <c r="I67" i="39"/>
  <c r="H67" i="39"/>
  <c r="G67" i="39"/>
  <c r="F67" i="39"/>
  <c r="E67" i="39"/>
  <c r="J66" i="39"/>
  <c r="K66" i="39" s="1"/>
  <c r="J65" i="39"/>
  <c r="K65" i="39" s="1"/>
  <c r="J64" i="39"/>
  <c r="K64" i="39" s="1"/>
  <c r="K63" i="39"/>
  <c r="J63" i="39"/>
  <c r="J62" i="39"/>
  <c r="K62" i="39" s="1"/>
  <c r="K61" i="39"/>
  <c r="J61" i="39"/>
  <c r="J60" i="39"/>
  <c r="J67" i="39" s="1"/>
  <c r="J59" i="39"/>
  <c r="K59" i="39" s="1"/>
  <c r="J58" i="39"/>
  <c r="K58" i="39" s="1"/>
  <c r="K57" i="39"/>
  <c r="J57" i="39"/>
  <c r="I50" i="39"/>
  <c r="H50" i="39"/>
  <c r="G50" i="39"/>
  <c r="F50" i="39"/>
  <c r="E50" i="39"/>
  <c r="J49" i="39"/>
  <c r="K49" i="39" s="1"/>
  <c r="J48" i="39"/>
  <c r="K48" i="39" s="1"/>
  <c r="J47" i="39"/>
  <c r="K47" i="39" s="1"/>
  <c r="J46" i="39"/>
  <c r="K46" i="39" s="1"/>
  <c r="J45" i="39"/>
  <c r="K45" i="39" s="1"/>
  <c r="K44" i="39"/>
  <c r="J44" i="39"/>
  <c r="J43" i="39"/>
  <c r="K43" i="39" s="1"/>
  <c r="J42" i="39"/>
  <c r="K42" i="39" s="1"/>
  <c r="J41" i="39"/>
  <c r="K41" i="39" s="1"/>
  <c r="J40" i="39"/>
  <c r="J50" i="39" s="1"/>
  <c r="I33" i="39"/>
  <c r="H33" i="39"/>
  <c r="G33" i="39"/>
  <c r="F33" i="39"/>
  <c r="E33" i="39"/>
  <c r="K32" i="39"/>
  <c r="J32" i="39"/>
  <c r="J31" i="39"/>
  <c r="K31" i="39" s="1"/>
  <c r="K30" i="39"/>
  <c r="J30" i="39"/>
  <c r="J29" i="39"/>
  <c r="K29" i="39" s="1"/>
  <c r="J28" i="39"/>
  <c r="K28" i="39" s="1"/>
  <c r="K27" i="39"/>
  <c r="J27" i="39"/>
  <c r="K26" i="39"/>
  <c r="J26" i="39"/>
  <c r="J25" i="39"/>
  <c r="K25" i="39" s="1"/>
  <c r="J24" i="39"/>
  <c r="K24" i="39" s="1"/>
  <c r="J23" i="39"/>
  <c r="J33" i="39" s="1"/>
  <c r="I16" i="39"/>
  <c r="H16" i="39"/>
  <c r="G16" i="39"/>
  <c r="F16" i="39"/>
  <c r="E16" i="39"/>
  <c r="J15" i="39"/>
  <c r="K15" i="39" s="1"/>
  <c r="J14" i="39"/>
  <c r="K14" i="39" s="1"/>
  <c r="K13" i="39"/>
  <c r="J13" i="39"/>
  <c r="J12" i="39"/>
  <c r="K12" i="39" s="1"/>
  <c r="J11" i="39"/>
  <c r="K11" i="39" s="1"/>
  <c r="J10" i="39"/>
  <c r="K10" i="39" s="1"/>
  <c r="J9" i="39"/>
  <c r="K9" i="39" s="1"/>
  <c r="J8" i="39"/>
  <c r="K8" i="39" s="1"/>
  <c r="K7" i="39"/>
  <c r="J7" i="39"/>
  <c r="J6" i="39"/>
  <c r="J16" i="39" s="1"/>
  <c r="I84" i="38"/>
  <c r="H84" i="38"/>
  <c r="G84" i="38"/>
  <c r="F84" i="38"/>
  <c r="E84" i="38"/>
  <c r="K83" i="38"/>
  <c r="J83" i="38"/>
  <c r="J82" i="38"/>
  <c r="K82" i="38" s="1"/>
  <c r="K81" i="38"/>
  <c r="J81" i="38"/>
  <c r="J80" i="38"/>
  <c r="K80" i="38" s="1"/>
  <c r="J79" i="38"/>
  <c r="K79" i="38" s="1"/>
  <c r="K78" i="38"/>
  <c r="J78" i="38"/>
  <c r="K77" i="38"/>
  <c r="J77" i="38"/>
  <c r="J76" i="38"/>
  <c r="K76" i="38" s="1"/>
  <c r="K75" i="38"/>
  <c r="J75" i="38"/>
  <c r="J74" i="38"/>
  <c r="J84" i="38" s="1"/>
  <c r="I67" i="38"/>
  <c r="H67" i="38"/>
  <c r="G67" i="38"/>
  <c r="F67" i="38"/>
  <c r="E67" i="38"/>
  <c r="J66" i="38"/>
  <c r="K66" i="38" s="1"/>
  <c r="K65" i="38"/>
  <c r="J65" i="38"/>
  <c r="K64" i="38"/>
  <c r="J64" i="38"/>
  <c r="J63" i="38"/>
  <c r="K63" i="38" s="1"/>
  <c r="J62" i="38"/>
  <c r="K62" i="38" s="1"/>
  <c r="K61" i="38"/>
  <c r="J61" i="38"/>
  <c r="J60" i="38"/>
  <c r="K60" i="38" s="1"/>
  <c r="K59" i="38"/>
  <c r="J59" i="38"/>
  <c r="K58" i="38"/>
  <c r="J58" i="38"/>
  <c r="J57" i="38"/>
  <c r="J67" i="38" s="1"/>
  <c r="I50" i="38"/>
  <c r="H50" i="38"/>
  <c r="G50" i="38"/>
  <c r="F50" i="38"/>
  <c r="E50" i="38"/>
  <c r="J49" i="38"/>
  <c r="K49" i="38" s="1"/>
  <c r="J48" i="38"/>
  <c r="K48" i="38" s="1"/>
  <c r="K47" i="38"/>
  <c r="J47" i="38"/>
  <c r="K46" i="38"/>
  <c r="J46" i="38"/>
  <c r="J45" i="38"/>
  <c r="K45" i="38" s="1"/>
  <c r="K44" i="38"/>
  <c r="J44" i="38"/>
  <c r="J43" i="38"/>
  <c r="K43" i="38" s="1"/>
  <c r="J42" i="38"/>
  <c r="K42" i="38" s="1"/>
  <c r="K41" i="38"/>
  <c r="J41" i="38"/>
  <c r="K40" i="38"/>
  <c r="K50" i="38" s="1"/>
  <c r="J40" i="38"/>
  <c r="I33" i="38"/>
  <c r="H33" i="38"/>
  <c r="G33" i="38"/>
  <c r="F33" i="38"/>
  <c r="E33" i="38"/>
  <c r="J32" i="38"/>
  <c r="K32" i="38" s="1"/>
  <c r="J31" i="38"/>
  <c r="K31" i="38" s="1"/>
  <c r="K30" i="38"/>
  <c r="J30" i="38"/>
  <c r="J29" i="38"/>
  <c r="K29" i="38" s="1"/>
  <c r="K28" i="38"/>
  <c r="J28" i="38"/>
  <c r="K27" i="38"/>
  <c r="J27" i="38"/>
  <c r="J26" i="38"/>
  <c r="K26" i="38" s="1"/>
  <c r="J25" i="38"/>
  <c r="K25" i="38" s="1"/>
  <c r="K24" i="38"/>
  <c r="J24" i="38"/>
  <c r="J23" i="38"/>
  <c r="J33" i="38" s="1"/>
  <c r="I16" i="38"/>
  <c r="H16" i="38"/>
  <c r="G16" i="38"/>
  <c r="F16" i="38"/>
  <c r="E16" i="38"/>
  <c r="K15" i="38"/>
  <c r="J15" i="38"/>
  <c r="J14" i="38"/>
  <c r="K14" i="38" s="1"/>
  <c r="K13" i="38"/>
  <c r="J13" i="38"/>
  <c r="J12" i="38"/>
  <c r="K12" i="38" s="1"/>
  <c r="K11" i="38"/>
  <c r="J11" i="38"/>
  <c r="K10" i="38"/>
  <c r="J10" i="38"/>
  <c r="K9" i="38"/>
  <c r="J9" i="38"/>
  <c r="J8" i="38"/>
  <c r="K8" i="38" s="1"/>
  <c r="K7" i="38"/>
  <c r="J7" i="38"/>
  <c r="J6" i="38"/>
  <c r="J16" i="38" s="1"/>
  <c r="I54" i="37"/>
  <c r="H54" i="37"/>
  <c r="G54" i="37"/>
  <c r="F54" i="37"/>
  <c r="E54" i="37"/>
  <c r="J53" i="37"/>
  <c r="K53" i="37" s="1"/>
  <c r="J52" i="37"/>
  <c r="K52" i="37" s="1"/>
  <c r="J51" i="37"/>
  <c r="K51" i="37" s="1"/>
  <c r="J50" i="37"/>
  <c r="I43" i="37"/>
  <c r="H43" i="37"/>
  <c r="G43" i="37"/>
  <c r="F43" i="37"/>
  <c r="E43" i="37"/>
  <c r="J42" i="37"/>
  <c r="K42" i="37" s="1"/>
  <c r="J41" i="37"/>
  <c r="K41" i="37" s="1"/>
  <c r="J40" i="37"/>
  <c r="K40" i="37" s="1"/>
  <c r="J39" i="37"/>
  <c r="I32" i="37"/>
  <c r="H32" i="37"/>
  <c r="G32" i="37"/>
  <c r="F32" i="37"/>
  <c r="E32" i="37"/>
  <c r="J31" i="37"/>
  <c r="K31" i="37" s="1"/>
  <c r="J30" i="37"/>
  <c r="K30" i="37" s="1"/>
  <c r="J29" i="37"/>
  <c r="K29" i="37" s="1"/>
  <c r="J28" i="37"/>
  <c r="K28" i="37" s="1"/>
  <c r="I21" i="37"/>
  <c r="H21" i="37"/>
  <c r="G21" i="37"/>
  <c r="F21" i="37"/>
  <c r="E21" i="37"/>
  <c r="J20" i="37"/>
  <c r="K20" i="37" s="1"/>
  <c r="J19" i="37"/>
  <c r="K19" i="37" s="1"/>
  <c r="J18" i="37"/>
  <c r="K18" i="37" s="1"/>
  <c r="J17" i="37"/>
  <c r="I10" i="37"/>
  <c r="H10" i="37"/>
  <c r="G10" i="37"/>
  <c r="F10" i="37"/>
  <c r="E10" i="37"/>
  <c r="J8" i="37"/>
  <c r="K8" i="37" s="1"/>
  <c r="J7" i="37"/>
  <c r="K7" i="37" s="1"/>
  <c r="J6" i="37"/>
  <c r="I84" i="36"/>
  <c r="H84" i="36"/>
  <c r="G84" i="36"/>
  <c r="F84" i="36"/>
  <c r="E84" i="36"/>
  <c r="J83" i="36"/>
  <c r="K83" i="36" s="1"/>
  <c r="J82" i="36"/>
  <c r="K82" i="36" s="1"/>
  <c r="J81" i="36"/>
  <c r="K81" i="36" s="1"/>
  <c r="J80" i="36"/>
  <c r="K80" i="36" s="1"/>
  <c r="J79" i="36"/>
  <c r="K79" i="36" s="1"/>
  <c r="J78" i="36"/>
  <c r="K78" i="36" s="1"/>
  <c r="J77" i="36"/>
  <c r="K77" i="36" s="1"/>
  <c r="J76" i="36"/>
  <c r="K76" i="36" s="1"/>
  <c r="J75" i="36"/>
  <c r="K75" i="36" s="1"/>
  <c r="J74" i="36"/>
  <c r="I67" i="36"/>
  <c r="H67" i="36"/>
  <c r="G67" i="36"/>
  <c r="F67" i="36"/>
  <c r="E67" i="36"/>
  <c r="J66" i="36"/>
  <c r="K66" i="36" s="1"/>
  <c r="J65" i="36"/>
  <c r="K65" i="36" s="1"/>
  <c r="J64" i="36"/>
  <c r="K64" i="36" s="1"/>
  <c r="J63" i="36"/>
  <c r="K63" i="36" s="1"/>
  <c r="J62" i="36"/>
  <c r="K62" i="36" s="1"/>
  <c r="J61" i="36"/>
  <c r="K61" i="36" s="1"/>
  <c r="J60" i="36"/>
  <c r="K60" i="36" s="1"/>
  <c r="J59" i="36"/>
  <c r="K59" i="36" s="1"/>
  <c r="J58" i="36"/>
  <c r="K58" i="36" s="1"/>
  <c r="J57" i="36"/>
  <c r="K57" i="36" s="1"/>
  <c r="I50" i="36"/>
  <c r="H50" i="36"/>
  <c r="G50" i="36"/>
  <c r="F50" i="36"/>
  <c r="E50" i="36"/>
  <c r="J49" i="36"/>
  <c r="K49" i="36" s="1"/>
  <c r="J42" i="36"/>
  <c r="K42" i="36" s="1"/>
  <c r="J41" i="36"/>
  <c r="K41" i="36" s="1"/>
  <c r="J40" i="36"/>
  <c r="I33" i="36"/>
  <c r="H33" i="36"/>
  <c r="G33" i="36"/>
  <c r="F33" i="36"/>
  <c r="E33" i="36"/>
  <c r="J32" i="36"/>
  <c r="K32" i="36" s="1"/>
  <c r="J31" i="36"/>
  <c r="K31" i="36" s="1"/>
  <c r="J30" i="36"/>
  <c r="K30" i="36" s="1"/>
  <c r="J23" i="36"/>
  <c r="K23" i="36" s="1"/>
  <c r="I16" i="36"/>
  <c r="H16" i="36"/>
  <c r="G16" i="36"/>
  <c r="F16" i="36"/>
  <c r="E16" i="36"/>
  <c r="J8" i="36"/>
  <c r="K8" i="36" s="1"/>
  <c r="J7" i="36"/>
  <c r="K7" i="36" s="1"/>
  <c r="J6" i="36"/>
  <c r="I54" i="35"/>
  <c r="H54" i="35"/>
  <c r="G54" i="35"/>
  <c r="F54" i="35"/>
  <c r="E54" i="35"/>
  <c r="J53" i="35"/>
  <c r="K53" i="35" s="1"/>
  <c r="J52" i="35"/>
  <c r="K52" i="35" s="1"/>
  <c r="J51" i="35"/>
  <c r="K51" i="35" s="1"/>
  <c r="J50" i="35"/>
  <c r="I43" i="35"/>
  <c r="H43" i="35"/>
  <c r="G43" i="35"/>
  <c r="F43" i="35"/>
  <c r="E43" i="35"/>
  <c r="J42" i="35"/>
  <c r="K42" i="35" s="1"/>
  <c r="J41" i="35"/>
  <c r="K41" i="35" s="1"/>
  <c r="J40" i="35"/>
  <c r="K40" i="35" s="1"/>
  <c r="J39" i="35"/>
  <c r="I32" i="35"/>
  <c r="H32" i="35"/>
  <c r="G32" i="35"/>
  <c r="F32" i="35"/>
  <c r="E32" i="35"/>
  <c r="J31" i="35"/>
  <c r="K31" i="35" s="1"/>
  <c r="J30" i="35"/>
  <c r="K30" i="35" s="1"/>
  <c r="J29" i="35"/>
  <c r="K29" i="35" s="1"/>
  <c r="J28" i="35"/>
  <c r="I21" i="35"/>
  <c r="H21" i="35"/>
  <c r="G21" i="35"/>
  <c r="F21" i="35"/>
  <c r="E21" i="35"/>
  <c r="J20" i="35"/>
  <c r="K20" i="35" s="1"/>
  <c r="J19" i="35"/>
  <c r="K19" i="35" s="1"/>
  <c r="J18" i="35"/>
  <c r="K18" i="35" s="1"/>
  <c r="J17" i="35"/>
  <c r="I10" i="35"/>
  <c r="H10" i="35"/>
  <c r="G10" i="35"/>
  <c r="F10" i="35"/>
  <c r="E10" i="35"/>
  <c r="J9" i="35"/>
  <c r="K9" i="35" s="1"/>
  <c r="J8" i="35"/>
  <c r="K8" i="35" s="1"/>
  <c r="J7" i="35"/>
  <c r="K7" i="35" s="1"/>
  <c r="J6" i="35"/>
  <c r="K6" i="35" s="1"/>
  <c r="I54" i="34"/>
  <c r="H54" i="34"/>
  <c r="G54" i="34"/>
  <c r="F54" i="34"/>
  <c r="E54" i="34"/>
  <c r="J53" i="34"/>
  <c r="K53" i="34" s="1"/>
  <c r="J52" i="34"/>
  <c r="K52" i="34" s="1"/>
  <c r="J51" i="34"/>
  <c r="K51" i="34" s="1"/>
  <c r="J50" i="34"/>
  <c r="I43" i="34"/>
  <c r="H43" i="34"/>
  <c r="G43" i="34"/>
  <c r="F43" i="34"/>
  <c r="E43" i="34"/>
  <c r="J42" i="34"/>
  <c r="K42" i="34" s="1"/>
  <c r="J41" i="34"/>
  <c r="K41" i="34" s="1"/>
  <c r="J40" i="34"/>
  <c r="K40" i="34" s="1"/>
  <c r="J39" i="34"/>
  <c r="I32" i="34"/>
  <c r="H32" i="34"/>
  <c r="G32" i="34"/>
  <c r="F32" i="34"/>
  <c r="E32" i="34"/>
  <c r="J31" i="34"/>
  <c r="K31" i="34" s="1"/>
  <c r="J30" i="34"/>
  <c r="K30" i="34" s="1"/>
  <c r="J29" i="34"/>
  <c r="K29" i="34" s="1"/>
  <c r="J28" i="34"/>
  <c r="I21" i="34"/>
  <c r="H21" i="34"/>
  <c r="G21" i="34"/>
  <c r="F21" i="34"/>
  <c r="E21" i="34"/>
  <c r="J20" i="34"/>
  <c r="K20" i="34" s="1"/>
  <c r="J19" i="34"/>
  <c r="K19" i="34" s="1"/>
  <c r="J18" i="34"/>
  <c r="K18" i="34" s="1"/>
  <c r="J17" i="34"/>
  <c r="I10" i="34"/>
  <c r="H10" i="34"/>
  <c r="G10" i="34"/>
  <c r="F10" i="34"/>
  <c r="E10" i="34"/>
  <c r="J8" i="34"/>
  <c r="K8" i="34" s="1"/>
  <c r="J7" i="34"/>
  <c r="K7" i="34" s="1"/>
  <c r="J6" i="34"/>
  <c r="J43" i="41" l="1"/>
  <c r="J32" i="40"/>
  <c r="J43" i="40"/>
  <c r="J21" i="40"/>
  <c r="J10" i="40"/>
  <c r="J54" i="40"/>
  <c r="J54" i="37"/>
  <c r="J21" i="37"/>
  <c r="K17" i="37"/>
  <c r="K50" i="37"/>
  <c r="K54" i="37" s="1"/>
  <c r="J10" i="37"/>
  <c r="J43" i="37"/>
  <c r="K39" i="37"/>
  <c r="K43" i="37" s="1"/>
  <c r="J33" i="36"/>
  <c r="J84" i="36"/>
  <c r="J16" i="36"/>
  <c r="J67" i="36"/>
  <c r="K74" i="36"/>
  <c r="K84" i="36" s="1"/>
  <c r="K33" i="36"/>
  <c r="J50" i="36"/>
  <c r="J32" i="35"/>
  <c r="J43" i="35"/>
  <c r="J21" i="35"/>
  <c r="J10" i="35"/>
  <c r="J54" i="35"/>
  <c r="J32" i="34"/>
  <c r="J43" i="34"/>
  <c r="J10" i="34"/>
  <c r="J21" i="34"/>
  <c r="J54" i="34"/>
  <c r="N133" i="42"/>
  <c r="N132" i="42"/>
  <c r="N136" i="42"/>
  <c r="N105" i="42"/>
  <c r="N52" i="42"/>
  <c r="K27" i="42"/>
  <c r="F27" i="42"/>
  <c r="N22" i="42"/>
  <c r="K138" i="42"/>
  <c r="E140" i="42"/>
  <c r="N137" i="42"/>
  <c r="G138" i="42"/>
  <c r="N135" i="42"/>
  <c r="N19" i="42"/>
  <c r="E83" i="42"/>
  <c r="K83" i="42" s="1"/>
  <c r="N77" i="42"/>
  <c r="N107" i="42"/>
  <c r="G110" i="42"/>
  <c r="N109" i="42"/>
  <c r="F82" i="42"/>
  <c r="N78" i="42"/>
  <c r="E56" i="42"/>
  <c r="K54" i="42"/>
  <c r="K56" i="42" s="1"/>
  <c r="F26" i="42"/>
  <c r="F28" i="42" s="1"/>
  <c r="K26" i="42"/>
  <c r="G26" i="42"/>
  <c r="N23" i="42"/>
  <c r="N25" i="42"/>
  <c r="N21" i="42"/>
  <c r="K139" i="42"/>
  <c r="K140" i="42" s="1"/>
  <c r="G139" i="42"/>
  <c r="F139" i="42"/>
  <c r="E112" i="42"/>
  <c r="G54" i="42"/>
  <c r="N81" i="42"/>
  <c r="K111" i="42"/>
  <c r="G111" i="42"/>
  <c r="F111" i="42"/>
  <c r="N104" i="42"/>
  <c r="K110" i="42"/>
  <c r="K112" i="42" s="1"/>
  <c r="G82" i="42"/>
  <c r="E84" i="42"/>
  <c r="G83" i="42"/>
  <c r="F83" i="42"/>
  <c r="F84" i="42" s="1"/>
  <c r="N79" i="42"/>
  <c r="K82" i="42"/>
  <c r="K84" i="42" s="1"/>
  <c r="N75" i="42"/>
  <c r="N80" i="42"/>
  <c r="N51" i="42"/>
  <c r="N48" i="42"/>
  <c r="F55" i="42"/>
  <c r="G55" i="42"/>
  <c r="N53" i="42"/>
  <c r="F110" i="42"/>
  <c r="N103" i="42"/>
  <c r="F54" i="42"/>
  <c r="N47" i="42"/>
  <c r="F138" i="42"/>
  <c r="N131" i="42"/>
  <c r="N24" i="42"/>
  <c r="N106" i="42"/>
  <c r="N20" i="42"/>
  <c r="N134" i="42"/>
  <c r="J10" i="41"/>
  <c r="J54" i="41"/>
  <c r="J32" i="41"/>
  <c r="J21" i="41"/>
  <c r="K17" i="41"/>
  <c r="K21" i="41" s="1"/>
  <c r="K28" i="41"/>
  <c r="K32" i="41" s="1"/>
  <c r="K39" i="41"/>
  <c r="K43" i="41" s="1"/>
  <c r="K6" i="41"/>
  <c r="K10" i="41" s="1"/>
  <c r="K50" i="41"/>
  <c r="K54" i="41" s="1"/>
  <c r="K17" i="40"/>
  <c r="K21" i="40" s="1"/>
  <c r="K28" i="40"/>
  <c r="K32" i="40" s="1"/>
  <c r="K39" i="40"/>
  <c r="K43" i="40" s="1"/>
  <c r="K6" i="40"/>
  <c r="K10" i="40" s="1"/>
  <c r="K50" i="40"/>
  <c r="K54" i="40" s="1"/>
  <c r="K23" i="39"/>
  <c r="K33" i="39" s="1"/>
  <c r="K60" i="39"/>
  <c r="K67" i="39" s="1"/>
  <c r="K40" i="39"/>
  <c r="K50" i="39" s="1"/>
  <c r="K6" i="39"/>
  <c r="K16" i="39" s="1"/>
  <c r="K74" i="39"/>
  <c r="K84" i="39" s="1"/>
  <c r="K23" i="38"/>
  <c r="K33" i="38" s="1"/>
  <c r="J50" i="38"/>
  <c r="K57" i="38"/>
  <c r="K67" i="38" s="1"/>
  <c r="K6" i="38"/>
  <c r="K16" i="38" s="1"/>
  <c r="K74" i="38"/>
  <c r="K84" i="38" s="1"/>
  <c r="K32" i="37"/>
  <c r="K21" i="37"/>
  <c r="J32" i="37"/>
  <c r="K6" i="37"/>
  <c r="K10" i="37" s="1"/>
  <c r="K67" i="36"/>
  <c r="K40" i="36"/>
  <c r="K50" i="36" s="1"/>
  <c r="K6" i="36"/>
  <c r="K16" i="36" s="1"/>
  <c r="K10" i="35"/>
  <c r="K17" i="35"/>
  <c r="K21" i="35" s="1"/>
  <c r="K28" i="35"/>
  <c r="K32" i="35" s="1"/>
  <c r="K39" i="35"/>
  <c r="K43" i="35" s="1"/>
  <c r="K50" i="35"/>
  <c r="K54" i="35" s="1"/>
  <c r="K28" i="34"/>
  <c r="K32" i="34" s="1"/>
  <c r="K17" i="34"/>
  <c r="K21" i="34" s="1"/>
  <c r="K39" i="34"/>
  <c r="K43" i="34" s="1"/>
  <c r="K6" i="34"/>
  <c r="K10" i="34" s="1"/>
  <c r="K50" i="34"/>
  <c r="K54" i="34" s="1"/>
  <c r="K104" i="11"/>
  <c r="H104" i="11"/>
  <c r="G104" i="11"/>
  <c r="F104" i="11"/>
  <c r="E104" i="11"/>
  <c r="D104" i="11"/>
  <c r="C104" i="11"/>
  <c r="B104" i="11"/>
  <c r="I103" i="11"/>
  <c r="J103" i="11" s="1"/>
  <c r="M103" i="11" s="1"/>
  <c r="I102" i="11"/>
  <c r="J102" i="11" s="1"/>
  <c r="M102" i="11" s="1"/>
  <c r="I101" i="11"/>
  <c r="J101" i="11" s="1"/>
  <c r="M101" i="11" s="1"/>
  <c r="I100" i="11"/>
  <c r="J100" i="11" s="1"/>
  <c r="M100" i="11" s="1"/>
  <c r="I99" i="11"/>
  <c r="J99" i="11" s="1"/>
  <c r="M99" i="11" s="1"/>
  <c r="I98" i="11"/>
  <c r="J98" i="11" s="1"/>
  <c r="M98" i="11" s="1"/>
  <c r="I97" i="11"/>
  <c r="J97" i="11" s="1"/>
  <c r="M97" i="11" s="1"/>
  <c r="I96" i="11"/>
  <c r="J96" i="11" s="1"/>
  <c r="M96" i="11" s="1"/>
  <c r="I95" i="11"/>
  <c r="J95" i="11" s="1"/>
  <c r="M95" i="11" s="1"/>
  <c r="I94" i="11"/>
  <c r="J94" i="11" s="1"/>
  <c r="M94" i="11" s="1"/>
  <c r="I93" i="11"/>
  <c r="J93" i="11" s="1"/>
  <c r="M93" i="11" s="1"/>
  <c r="I92" i="11"/>
  <c r="J92" i="11" s="1"/>
  <c r="M92" i="11" s="1"/>
  <c r="I91" i="11"/>
  <c r="I104" i="11" s="1"/>
  <c r="K83" i="11"/>
  <c r="H83" i="11"/>
  <c r="G83" i="11"/>
  <c r="F83" i="11"/>
  <c r="E83" i="11"/>
  <c r="D83" i="11"/>
  <c r="C83" i="11"/>
  <c r="B83" i="11"/>
  <c r="J82" i="11"/>
  <c r="M82" i="11" s="1"/>
  <c r="I82" i="11"/>
  <c r="I81" i="11"/>
  <c r="J81" i="11" s="1"/>
  <c r="M81" i="11" s="1"/>
  <c r="I80" i="11"/>
  <c r="J80" i="11" s="1"/>
  <c r="M80" i="11" s="1"/>
  <c r="I79" i="11"/>
  <c r="J79" i="11" s="1"/>
  <c r="M79" i="11" s="1"/>
  <c r="J78" i="11"/>
  <c r="M78" i="11" s="1"/>
  <c r="I78" i="11"/>
  <c r="I77" i="11"/>
  <c r="J77" i="11" s="1"/>
  <c r="M77" i="11" s="1"/>
  <c r="I76" i="11"/>
  <c r="J76" i="11" s="1"/>
  <c r="M76" i="11" s="1"/>
  <c r="I75" i="11"/>
  <c r="J75" i="11" s="1"/>
  <c r="M75" i="11" s="1"/>
  <c r="J74" i="11"/>
  <c r="M74" i="11" s="1"/>
  <c r="I74" i="11"/>
  <c r="I73" i="11"/>
  <c r="J73" i="11" s="1"/>
  <c r="M73" i="11" s="1"/>
  <c r="I72" i="11"/>
  <c r="J72" i="11" s="1"/>
  <c r="M72" i="11" s="1"/>
  <c r="I71" i="11"/>
  <c r="J71" i="11" s="1"/>
  <c r="M71" i="11" s="1"/>
  <c r="J70" i="11"/>
  <c r="M70" i="11" s="1"/>
  <c r="I70" i="11"/>
  <c r="K62" i="11"/>
  <c r="H62" i="11"/>
  <c r="G62" i="11"/>
  <c r="F62" i="11"/>
  <c r="E62" i="11"/>
  <c r="D62" i="11"/>
  <c r="C62" i="11"/>
  <c r="B62" i="11"/>
  <c r="I61" i="11"/>
  <c r="J61" i="11" s="1"/>
  <c r="M61" i="11" s="1"/>
  <c r="I60" i="11"/>
  <c r="J60" i="11" s="1"/>
  <c r="M60" i="11" s="1"/>
  <c r="I59" i="11"/>
  <c r="J59" i="11" s="1"/>
  <c r="M59" i="11" s="1"/>
  <c r="I58" i="11"/>
  <c r="J58" i="11" s="1"/>
  <c r="M58" i="11" s="1"/>
  <c r="I57" i="11"/>
  <c r="J57" i="11" s="1"/>
  <c r="M57" i="11" s="1"/>
  <c r="I56" i="11"/>
  <c r="J56" i="11" s="1"/>
  <c r="M56" i="11" s="1"/>
  <c r="I55" i="11"/>
  <c r="J55" i="11" s="1"/>
  <c r="M55" i="11" s="1"/>
  <c r="I54" i="11"/>
  <c r="J54" i="11" s="1"/>
  <c r="M54" i="11" s="1"/>
  <c r="I53" i="11"/>
  <c r="J53" i="11" s="1"/>
  <c r="M53" i="11" s="1"/>
  <c r="I52" i="11"/>
  <c r="J52" i="11" s="1"/>
  <c r="M52" i="11" s="1"/>
  <c r="I51" i="11"/>
  <c r="J51" i="11" s="1"/>
  <c r="M51" i="11" s="1"/>
  <c r="I50" i="11"/>
  <c r="J50" i="11" s="1"/>
  <c r="M50" i="11" s="1"/>
  <c r="I49" i="11"/>
  <c r="J49" i="11" s="1"/>
  <c r="K41" i="11"/>
  <c r="H41" i="11"/>
  <c r="G41" i="11"/>
  <c r="F41" i="11"/>
  <c r="E41" i="11"/>
  <c r="D41" i="11"/>
  <c r="C41" i="11"/>
  <c r="B41" i="11"/>
  <c r="I40" i="11"/>
  <c r="J40" i="11" s="1"/>
  <c r="M40" i="11" s="1"/>
  <c r="I39" i="11"/>
  <c r="J39" i="11" s="1"/>
  <c r="M39" i="11" s="1"/>
  <c r="I38" i="11"/>
  <c r="J38" i="11" s="1"/>
  <c r="M38" i="11" s="1"/>
  <c r="I37" i="11"/>
  <c r="J37" i="11" s="1"/>
  <c r="M37" i="11" s="1"/>
  <c r="I36" i="11"/>
  <c r="J36" i="11" s="1"/>
  <c r="M36" i="11" s="1"/>
  <c r="I35" i="11"/>
  <c r="J35" i="11" s="1"/>
  <c r="M35" i="11" s="1"/>
  <c r="I34" i="11"/>
  <c r="J34" i="11" s="1"/>
  <c r="M34" i="11" s="1"/>
  <c r="I33" i="11"/>
  <c r="J33" i="11" s="1"/>
  <c r="M33" i="11" s="1"/>
  <c r="I32" i="11"/>
  <c r="J32" i="11" s="1"/>
  <c r="M32" i="11" s="1"/>
  <c r="I31" i="11"/>
  <c r="J31" i="11" s="1"/>
  <c r="M31" i="11" s="1"/>
  <c r="I30" i="11"/>
  <c r="J30" i="11" s="1"/>
  <c r="M30" i="11" s="1"/>
  <c r="I29" i="11"/>
  <c r="J29" i="11" s="1"/>
  <c r="M29" i="11" s="1"/>
  <c r="I28" i="11"/>
  <c r="K28" i="42" l="1"/>
  <c r="N26" i="42"/>
  <c r="F4" i="42" s="1"/>
  <c r="F5" i="42" s="1"/>
  <c r="F8" i="42" s="1"/>
  <c r="F140" i="42"/>
  <c r="N138" i="42"/>
  <c r="F116" i="42" s="1"/>
  <c r="F117" i="42" s="1"/>
  <c r="F120" i="42" s="1"/>
  <c r="F112" i="42"/>
  <c r="N110" i="42"/>
  <c r="F88" i="42" s="1"/>
  <c r="F89" i="42" s="1"/>
  <c r="F92" i="42" s="1"/>
  <c r="N82" i="42"/>
  <c r="F60" i="42" s="1"/>
  <c r="F56" i="42"/>
  <c r="N54" i="42"/>
  <c r="F32" i="42" s="1"/>
  <c r="F33" i="42" s="1"/>
  <c r="F36" i="42" s="1"/>
  <c r="I41" i="11"/>
  <c r="I83" i="11"/>
  <c r="N98" i="11"/>
  <c r="O98" i="11" s="1"/>
  <c r="N99" i="11"/>
  <c r="O99" i="11" s="1"/>
  <c r="N93" i="11"/>
  <c r="O93" i="11" s="1"/>
  <c r="N100" i="11"/>
  <c r="O100" i="11" s="1"/>
  <c r="N94" i="11"/>
  <c r="O94" i="11" s="1"/>
  <c r="N97" i="11"/>
  <c r="O97" i="11" s="1"/>
  <c r="N101" i="11"/>
  <c r="O101" i="11" s="1"/>
  <c r="N95" i="11"/>
  <c r="O95" i="11" s="1"/>
  <c r="N92" i="11"/>
  <c r="O92" i="11" s="1"/>
  <c r="N102" i="11"/>
  <c r="O102" i="11" s="1"/>
  <c r="N103" i="11"/>
  <c r="O103" i="11" s="1"/>
  <c r="N96" i="11"/>
  <c r="O96" i="11" s="1"/>
  <c r="J91" i="11"/>
  <c r="N78" i="11"/>
  <c r="O78" i="11" s="1"/>
  <c r="N79" i="11"/>
  <c r="O79" i="11" s="1"/>
  <c r="M83" i="11"/>
  <c r="N70" i="11"/>
  <c r="N75" i="11"/>
  <c r="O75" i="11"/>
  <c r="N82" i="11"/>
  <c r="O82" i="11" s="1"/>
  <c r="N81" i="11"/>
  <c r="O81" i="11" s="1"/>
  <c r="N71" i="11"/>
  <c r="O71" i="11" s="1"/>
  <c r="N76" i="11"/>
  <c r="O76" i="11" s="1"/>
  <c r="N73" i="11"/>
  <c r="O73" i="11" s="1"/>
  <c r="N74" i="11"/>
  <c r="O74" i="11" s="1"/>
  <c r="N80" i="11"/>
  <c r="O80" i="11" s="1"/>
  <c r="N72" i="11"/>
  <c r="O72" i="11" s="1"/>
  <c r="N77" i="11"/>
  <c r="O77" i="11" s="1"/>
  <c r="J83" i="11"/>
  <c r="N56" i="11"/>
  <c r="O56" i="11" s="1"/>
  <c r="N57" i="11"/>
  <c r="O57" i="11" s="1"/>
  <c r="N51" i="11"/>
  <c r="O51" i="11" s="1"/>
  <c r="N50" i="11"/>
  <c r="O50" i="11" s="1"/>
  <c r="N52" i="11"/>
  <c r="O52" i="11" s="1"/>
  <c r="N58" i="11"/>
  <c r="O58" i="11" s="1"/>
  <c r="O61" i="11"/>
  <c r="N61" i="11"/>
  <c r="M49" i="11"/>
  <c r="J62" i="11"/>
  <c r="N53" i="11"/>
  <c r="O53" i="11" s="1"/>
  <c r="N59" i="11"/>
  <c r="O59" i="11" s="1"/>
  <c r="N54" i="11"/>
  <c r="O54" i="11"/>
  <c r="N60" i="11"/>
  <c r="O60" i="11" s="1"/>
  <c r="N55" i="11"/>
  <c r="O55" i="11" s="1"/>
  <c r="I62" i="11"/>
  <c r="N40" i="11"/>
  <c r="O40" i="11" s="1"/>
  <c r="N30" i="11"/>
  <c r="O30" i="11" s="1"/>
  <c r="N29" i="11"/>
  <c r="O29" i="11" s="1"/>
  <c r="N36" i="11"/>
  <c r="O36" i="11" s="1"/>
  <c r="N31" i="11"/>
  <c r="O31" i="11" s="1"/>
  <c r="N37" i="11"/>
  <c r="O37" i="11" s="1"/>
  <c r="N38" i="11"/>
  <c r="O38" i="11" s="1"/>
  <c r="N32" i="11"/>
  <c r="O32" i="11" s="1"/>
  <c r="N39" i="11"/>
  <c r="O39" i="11" s="1"/>
  <c r="N34" i="11"/>
  <c r="O34" i="11" s="1"/>
  <c r="N35" i="11"/>
  <c r="O35" i="11" s="1"/>
  <c r="N33" i="11"/>
  <c r="O33" i="11" s="1"/>
  <c r="J28" i="11"/>
  <c r="H12" i="32"/>
  <c r="F61" i="42" l="1"/>
  <c r="F64" i="42" s="1"/>
  <c r="M91" i="11"/>
  <c r="J104" i="11"/>
  <c r="N83" i="11"/>
  <c r="O70" i="11"/>
  <c r="O83" i="11" s="1"/>
  <c r="M62" i="11"/>
  <c r="N49" i="11"/>
  <c r="N62" i="11" s="1"/>
  <c r="M28" i="11"/>
  <c r="J41" i="11"/>
  <c r="H5" i="32"/>
  <c r="H7" i="32"/>
  <c r="H8" i="32"/>
  <c r="H9" i="32"/>
  <c r="H10" i="32"/>
  <c r="H11" i="32"/>
  <c r="H13" i="32"/>
  <c r="H14" i="32"/>
  <c r="H15" i="32"/>
  <c r="H16" i="32"/>
  <c r="H17" i="32"/>
  <c r="H18" i="32"/>
  <c r="H19" i="32"/>
  <c r="H6" i="32"/>
  <c r="M104" i="11" l="1"/>
  <c r="N91" i="11"/>
  <c r="N104" i="11" s="1"/>
  <c r="O49" i="11"/>
  <c r="O62" i="11" s="1"/>
  <c r="M41" i="11"/>
  <c r="N28" i="11"/>
  <c r="N41" i="11" s="1"/>
  <c r="M89" i="31"/>
  <c r="M88" i="31"/>
  <c r="M87" i="31"/>
  <c r="M86" i="31"/>
  <c r="M85" i="31"/>
  <c r="M84" i="31"/>
  <c r="M83" i="31"/>
  <c r="M82" i="31"/>
  <c r="L81" i="31"/>
  <c r="K81" i="31"/>
  <c r="J81" i="31"/>
  <c r="I81" i="31"/>
  <c r="H81" i="31"/>
  <c r="G81" i="31"/>
  <c r="E81" i="31"/>
  <c r="M71" i="31"/>
  <c r="M70" i="31"/>
  <c r="M69" i="31"/>
  <c r="M68" i="31"/>
  <c r="M67" i="31"/>
  <c r="M66" i="31"/>
  <c r="M65" i="31"/>
  <c r="M64" i="31"/>
  <c r="L63" i="31"/>
  <c r="K63" i="31"/>
  <c r="J63" i="31"/>
  <c r="I63" i="31"/>
  <c r="H63" i="31"/>
  <c r="G63" i="31"/>
  <c r="E63" i="31"/>
  <c r="M53" i="31"/>
  <c r="M52" i="31"/>
  <c r="M51" i="31"/>
  <c r="M50" i="31"/>
  <c r="M49" i="31"/>
  <c r="M48" i="31"/>
  <c r="M47" i="31"/>
  <c r="M46" i="31"/>
  <c r="L45" i="31"/>
  <c r="K45" i="31"/>
  <c r="J45" i="31"/>
  <c r="I45" i="31"/>
  <c r="H45" i="31"/>
  <c r="G45" i="31"/>
  <c r="E45" i="31"/>
  <c r="M35" i="31"/>
  <c r="M34" i="31"/>
  <c r="M33" i="31"/>
  <c r="M32" i="31"/>
  <c r="M31" i="31"/>
  <c r="M30" i="31"/>
  <c r="M29" i="31"/>
  <c r="M28" i="31"/>
  <c r="L27" i="31"/>
  <c r="K27" i="31"/>
  <c r="J27" i="31"/>
  <c r="I27" i="31"/>
  <c r="H27" i="31"/>
  <c r="G27" i="31"/>
  <c r="E27" i="31"/>
  <c r="P21" i="31"/>
  <c r="P39" i="31" s="1"/>
  <c r="P57" i="31" s="1"/>
  <c r="P75" i="31" s="1"/>
  <c r="E21" i="31"/>
  <c r="E39" i="31" s="1"/>
  <c r="E57" i="31" s="1"/>
  <c r="E75" i="31" s="1"/>
  <c r="B21" i="31"/>
  <c r="B39" i="31" s="1"/>
  <c r="B57" i="31" s="1"/>
  <c r="B75" i="31" s="1"/>
  <c r="M17" i="31"/>
  <c r="F17" i="31"/>
  <c r="M16" i="31"/>
  <c r="F16" i="31"/>
  <c r="M15" i="31"/>
  <c r="F15" i="31"/>
  <c r="M14" i="31"/>
  <c r="F14" i="31"/>
  <c r="M13" i="31"/>
  <c r="F13" i="31"/>
  <c r="M12" i="31"/>
  <c r="F12" i="31"/>
  <c r="M11" i="31"/>
  <c r="F11" i="31"/>
  <c r="M10" i="31"/>
  <c r="F10" i="31"/>
  <c r="L9" i="31"/>
  <c r="K9" i="31"/>
  <c r="J9" i="31"/>
  <c r="I9" i="31"/>
  <c r="H9" i="31"/>
  <c r="G9" i="31"/>
  <c r="E9" i="31"/>
  <c r="M4" i="31"/>
  <c r="E22" i="31" s="1"/>
  <c r="M22" i="31" s="1"/>
  <c r="K4" i="31"/>
  <c r="G4" i="31"/>
  <c r="O91" i="11" l="1"/>
  <c r="O104" i="11" s="1"/>
  <c r="O28" i="11"/>
  <c r="O41" i="11" s="1"/>
  <c r="E40" i="31"/>
  <c r="M40" i="31" s="1"/>
  <c r="M9" i="31"/>
  <c r="M81" i="31"/>
  <c r="M63" i="31"/>
  <c r="M45" i="31"/>
  <c r="C22" i="31"/>
  <c r="F29" i="31" s="1"/>
  <c r="O4" i="31"/>
  <c r="G22" i="31" s="1"/>
  <c r="F9" i="31"/>
  <c r="N14" i="31"/>
  <c r="N15" i="31"/>
  <c r="N10" i="31"/>
  <c r="N16" i="31"/>
  <c r="N11" i="31"/>
  <c r="N17" i="31"/>
  <c r="N12" i="31"/>
  <c r="F32" i="31"/>
  <c r="F35" i="31"/>
  <c r="F31" i="31"/>
  <c r="N13" i="31"/>
  <c r="M27" i="31"/>
  <c r="F30" i="31" l="1"/>
  <c r="F34" i="31"/>
  <c r="E58" i="31"/>
  <c r="M58" i="31" s="1"/>
  <c r="N9" i="31"/>
  <c r="K22" i="31"/>
  <c r="O22" i="31" s="1"/>
  <c r="G40" i="31" s="1"/>
  <c r="F28" i="31"/>
  <c r="F27" i="31" s="1"/>
  <c r="F33" i="31"/>
  <c r="N34" i="31"/>
  <c r="E76" i="31" l="1"/>
  <c r="M76" i="31" s="1"/>
  <c r="N29" i="31"/>
  <c r="N28" i="31"/>
  <c r="N32" i="31"/>
  <c r="N33" i="31"/>
  <c r="N35" i="31"/>
  <c r="N30" i="31"/>
  <c r="C40" i="31"/>
  <c r="K40" i="31" s="1"/>
  <c r="O40" i="31" s="1"/>
  <c r="G58" i="31" s="1"/>
  <c r="N31" i="31"/>
  <c r="N27" i="31" s="1"/>
  <c r="F50" i="31"/>
  <c r="F47" i="31" l="1"/>
  <c r="F51" i="31"/>
  <c r="F46" i="31"/>
  <c r="F48" i="31"/>
  <c r="F49" i="31"/>
  <c r="F52" i="31"/>
  <c r="F53" i="31"/>
  <c r="F45" i="31"/>
  <c r="N52" i="31"/>
  <c r="N48" i="31"/>
  <c r="C58" i="31"/>
  <c r="N50" i="31"/>
  <c r="N46" i="31"/>
  <c r="N51" i="31"/>
  <c r="N47" i="31"/>
  <c r="N53" i="31"/>
  <c r="N49" i="31"/>
  <c r="N45" i="31" l="1"/>
  <c r="F70" i="31"/>
  <c r="F66" i="31"/>
  <c r="F69" i="31"/>
  <c r="F65" i="31"/>
  <c r="F68" i="31"/>
  <c r="F64" i="31"/>
  <c r="K58" i="31"/>
  <c r="O58" i="31" s="1"/>
  <c r="G76" i="31" s="1"/>
  <c r="F71" i="31"/>
  <c r="F67" i="31"/>
  <c r="C76" i="31" l="1"/>
  <c r="N68" i="31"/>
  <c r="N71" i="31"/>
  <c r="N64" i="31"/>
  <c r="N65" i="31"/>
  <c r="N69" i="31"/>
  <c r="N70" i="31"/>
  <c r="N67" i="31"/>
  <c r="N66" i="31"/>
  <c r="F63" i="31"/>
  <c r="N63" i="31" l="1"/>
  <c r="K76" i="31"/>
  <c r="O76" i="31" s="1"/>
  <c r="F85" i="31"/>
  <c r="F89" i="31"/>
  <c r="F88" i="31"/>
  <c r="F84" i="31"/>
  <c r="F83" i="31"/>
  <c r="F87" i="31"/>
  <c r="F82" i="31"/>
  <c r="F86" i="31"/>
  <c r="I84" i="3"/>
  <c r="H84" i="3"/>
  <c r="G84" i="3"/>
  <c r="F84" i="3"/>
  <c r="E84" i="3"/>
  <c r="J83" i="3"/>
  <c r="K83" i="3" s="1"/>
  <c r="J82" i="3"/>
  <c r="K82" i="3" s="1"/>
  <c r="J81" i="3"/>
  <c r="K81" i="3" s="1"/>
  <c r="J80" i="3"/>
  <c r="K80" i="3" s="1"/>
  <c r="J79" i="3"/>
  <c r="K79" i="3" s="1"/>
  <c r="J78" i="3"/>
  <c r="K78" i="3" s="1"/>
  <c r="J77" i="3"/>
  <c r="K77" i="3" s="1"/>
  <c r="J76" i="3"/>
  <c r="K76" i="3" s="1"/>
  <c r="J75" i="3"/>
  <c r="K75" i="3" s="1"/>
  <c r="J74" i="3"/>
  <c r="I67" i="3"/>
  <c r="H67" i="3"/>
  <c r="G67" i="3"/>
  <c r="F67" i="3"/>
  <c r="E67" i="3"/>
  <c r="K66" i="3"/>
  <c r="J66" i="3"/>
  <c r="J65" i="3"/>
  <c r="K65" i="3" s="1"/>
  <c r="J64" i="3"/>
  <c r="K64" i="3" s="1"/>
  <c r="K63" i="3"/>
  <c r="J63" i="3"/>
  <c r="J62" i="3"/>
  <c r="K62" i="3" s="1"/>
  <c r="J61" i="3"/>
  <c r="K61" i="3" s="1"/>
  <c r="K60" i="3"/>
  <c r="J60" i="3"/>
  <c r="J59" i="3"/>
  <c r="K59" i="3" s="1"/>
  <c r="J58" i="3"/>
  <c r="K57" i="3"/>
  <c r="J57" i="3"/>
  <c r="I50" i="3"/>
  <c r="H50" i="3"/>
  <c r="G50" i="3"/>
  <c r="F50" i="3"/>
  <c r="E50" i="3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I33" i="3"/>
  <c r="H33" i="3"/>
  <c r="G33" i="3"/>
  <c r="F33" i="3"/>
  <c r="E33" i="3"/>
  <c r="J32" i="3"/>
  <c r="K32" i="3" s="1"/>
  <c r="J31" i="3"/>
  <c r="K31" i="3" s="1"/>
  <c r="J30" i="3"/>
  <c r="K30" i="3" s="1"/>
  <c r="K29" i="3"/>
  <c r="J29" i="3"/>
  <c r="J28" i="3"/>
  <c r="K28" i="3" s="1"/>
  <c r="J27" i="3"/>
  <c r="K27" i="3" s="1"/>
  <c r="K26" i="3"/>
  <c r="J26" i="3"/>
  <c r="K25" i="3"/>
  <c r="J25" i="3"/>
  <c r="J24" i="3"/>
  <c r="K24" i="3" s="1"/>
  <c r="K23" i="3"/>
  <c r="J23" i="3"/>
  <c r="J33" i="3" s="1"/>
  <c r="I16" i="3"/>
  <c r="H16" i="3"/>
  <c r="G16" i="3"/>
  <c r="F16" i="3"/>
  <c r="E16" i="3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J8" i="3"/>
  <c r="K8" i="3" s="1"/>
  <c r="J7" i="3"/>
  <c r="K7" i="3" s="1"/>
  <c r="J6" i="3"/>
  <c r="H100" i="4"/>
  <c r="F100" i="4"/>
  <c r="H99" i="4"/>
  <c r="F99" i="4"/>
  <c r="H96" i="4"/>
  <c r="F96" i="4"/>
  <c r="H95" i="4"/>
  <c r="F95" i="4"/>
  <c r="H94" i="4"/>
  <c r="F94" i="4"/>
  <c r="H93" i="4"/>
  <c r="F93" i="4"/>
  <c r="H92" i="4"/>
  <c r="F92" i="4"/>
  <c r="H91" i="4"/>
  <c r="F91" i="4"/>
  <c r="H90" i="4"/>
  <c r="F90" i="4"/>
  <c r="H89" i="4"/>
  <c r="F89" i="4"/>
  <c r="H88" i="4"/>
  <c r="F88" i="4"/>
  <c r="H87" i="4"/>
  <c r="F87" i="4"/>
  <c r="H86" i="4"/>
  <c r="F86" i="4"/>
  <c r="H80" i="4"/>
  <c r="F80" i="4"/>
  <c r="H79" i="4"/>
  <c r="F79" i="4"/>
  <c r="H76" i="4"/>
  <c r="F76" i="4"/>
  <c r="H75" i="4"/>
  <c r="F75" i="4"/>
  <c r="H74" i="4"/>
  <c r="F74" i="4"/>
  <c r="H73" i="4"/>
  <c r="F73" i="4"/>
  <c r="H72" i="4"/>
  <c r="F72" i="4"/>
  <c r="H71" i="4"/>
  <c r="F71" i="4"/>
  <c r="H70" i="4"/>
  <c r="F70" i="4"/>
  <c r="H69" i="4"/>
  <c r="F69" i="4"/>
  <c r="H68" i="4"/>
  <c r="F68" i="4"/>
  <c r="H67" i="4"/>
  <c r="F67" i="4"/>
  <c r="H66" i="4"/>
  <c r="F66" i="4"/>
  <c r="H60" i="4"/>
  <c r="F60" i="4"/>
  <c r="H59" i="4"/>
  <c r="F59" i="4"/>
  <c r="H56" i="4"/>
  <c r="F56" i="4"/>
  <c r="H55" i="4"/>
  <c r="F55" i="4"/>
  <c r="H54" i="4"/>
  <c r="F54" i="4"/>
  <c r="H53" i="4"/>
  <c r="F53" i="4"/>
  <c r="H52" i="4"/>
  <c r="F52" i="4"/>
  <c r="H51" i="4"/>
  <c r="F51" i="4"/>
  <c r="H50" i="4"/>
  <c r="F50" i="4"/>
  <c r="H49" i="4"/>
  <c r="F49" i="4"/>
  <c r="H48" i="4"/>
  <c r="F48" i="4"/>
  <c r="H47" i="4"/>
  <c r="F47" i="4"/>
  <c r="H46" i="4"/>
  <c r="F46" i="4"/>
  <c r="H40" i="4"/>
  <c r="F40" i="4"/>
  <c r="H39" i="4"/>
  <c r="F39" i="4"/>
  <c r="H36" i="4"/>
  <c r="F36" i="4"/>
  <c r="H35" i="4"/>
  <c r="F35" i="4"/>
  <c r="H34" i="4"/>
  <c r="F34" i="4"/>
  <c r="H33" i="4"/>
  <c r="F33" i="4"/>
  <c r="H32" i="4"/>
  <c r="F32" i="4"/>
  <c r="H31" i="4"/>
  <c r="F31" i="4"/>
  <c r="H30" i="4"/>
  <c r="F30" i="4"/>
  <c r="H29" i="4"/>
  <c r="F29" i="4"/>
  <c r="H28" i="4"/>
  <c r="F28" i="4"/>
  <c r="H27" i="4"/>
  <c r="F27" i="4"/>
  <c r="H26" i="4"/>
  <c r="F26" i="4"/>
  <c r="H20" i="4"/>
  <c r="J20" i="4" s="1"/>
  <c r="C40" i="4" s="1"/>
  <c r="J40" i="4" s="1"/>
  <c r="C60" i="4" s="1"/>
  <c r="J60" i="4" s="1"/>
  <c r="C80" i="4" s="1"/>
  <c r="F20" i="4"/>
  <c r="H17" i="4"/>
  <c r="J17" i="4" s="1"/>
  <c r="F17" i="4"/>
  <c r="H16" i="4"/>
  <c r="J16" i="4" s="1"/>
  <c r="C36" i="4" s="1"/>
  <c r="J36" i="4" s="1"/>
  <c r="C56" i="4" s="1"/>
  <c r="J56" i="4" s="1"/>
  <c r="C76" i="4" s="1"/>
  <c r="J76" i="4" s="1"/>
  <c r="C96" i="4" s="1"/>
  <c r="J96" i="4" s="1"/>
  <c r="F16" i="4"/>
  <c r="H15" i="4"/>
  <c r="J15" i="4" s="1"/>
  <c r="C35" i="4" s="1"/>
  <c r="F15" i="4"/>
  <c r="H14" i="4"/>
  <c r="J14" i="4" s="1"/>
  <c r="C34" i="4" s="1"/>
  <c r="F14" i="4"/>
  <c r="H13" i="4"/>
  <c r="J13" i="4" s="1"/>
  <c r="C33" i="4" s="1"/>
  <c r="J33" i="4" s="1"/>
  <c r="C53" i="4" s="1"/>
  <c r="F13" i="4"/>
  <c r="H12" i="4"/>
  <c r="J12" i="4" s="1"/>
  <c r="C32" i="4" s="1"/>
  <c r="J32" i="4" s="1"/>
  <c r="C52" i="4" s="1"/>
  <c r="J52" i="4" s="1"/>
  <c r="C72" i="4" s="1"/>
  <c r="F12" i="4"/>
  <c r="H11" i="4"/>
  <c r="J11" i="4" s="1"/>
  <c r="C31" i="4" s="1"/>
  <c r="F11" i="4"/>
  <c r="H10" i="4"/>
  <c r="J10" i="4" s="1"/>
  <c r="C30" i="4" s="1"/>
  <c r="J30" i="4" s="1"/>
  <c r="C50" i="4" s="1"/>
  <c r="J50" i="4" s="1"/>
  <c r="C70" i="4" s="1"/>
  <c r="J70" i="4" s="1"/>
  <c r="C90" i="4" s="1"/>
  <c r="J90" i="4" s="1"/>
  <c r="F10" i="4"/>
  <c r="H9" i="4"/>
  <c r="J9" i="4" s="1"/>
  <c r="C29" i="4" s="1"/>
  <c r="F9" i="4"/>
  <c r="H8" i="4"/>
  <c r="J8" i="4" s="1"/>
  <c r="C28" i="4" s="1"/>
  <c r="F8" i="4"/>
  <c r="H7" i="4"/>
  <c r="J7" i="4" s="1"/>
  <c r="C27" i="4" s="1"/>
  <c r="J27" i="4" s="1"/>
  <c r="C47" i="4" s="1"/>
  <c r="F7" i="4"/>
  <c r="H6" i="4"/>
  <c r="J6" i="4" s="1"/>
  <c r="C26" i="4" s="1"/>
  <c r="F6" i="4"/>
  <c r="J72" i="4" l="1"/>
  <c r="C92" i="4" s="1"/>
  <c r="J92" i="4" s="1"/>
  <c r="J80" i="4"/>
  <c r="C100" i="4" s="1"/>
  <c r="J100" i="4" s="1"/>
  <c r="J53" i="4"/>
  <c r="C73" i="4" s="1"/>
  <c r="J31" i="4"/>
  <c r="C51" i="4" s="1"/>
  <c r="J51" i="4" s="1"/>
  <c r="C71" i="4" s="1"/>
  <c r="J71" i="4" s="1"/>
  <c r="C91" i="4" s="1"/>
  <c r="J91" i="4" s="1"/>
  <c r="J47" i="4"/>
  <c r="C67" i="4" s="1"/>
  <c r="J73" i="4"/>
  <c r="C93" i="4" s="1"/>
  <c r="J93" i="4" s="1"/>
  <c r="J67" i="4"/>
  <c r="C87" i="4" s="1"/>
  <c r="J87" i="4" s="1"/>
  <c r="J35" i="4"/>
  <c r="C55" i="4" s="1"/>
  <c r="J55" i="4" s="1"/>
  <c r="C75" i="4" s="1"/>
  <c r="J75" i="4" s="1"/>
  <c r="C95" i="4" s="1"/>
  <c r="J95" i="4" s="1"/>
  <c r="J29" i="4"/>
  <c r="C49" i="4" s="1"/>
  <c r="J49" i="4" s="1"/>
  <c r="C69" i="4" s="1"/>
  <c r="J69" i="4" s="1"/>
  <c r="C89" i="4" s="1"/>
  <c r="J89" i="4" s="1"/>
  <c r="J39" i="4"/>
  <c r="C59" i="4" s="1"/>
  <c r="J59" i="4" s="1"/>
  <c r="C79" i="4" s="1"/>
  <c r="J79" i="4" s="1"/>
  <c r="C99" i="4" s="1"/>
  <c r="J99" i="4" s="1"/>
  <c r="C37" i="4"/>
  <c r="J34" i="4"/>
  <c r="C54" i="4" s="1"/>
  <c r="J54" i="4" s="1"/>
  <c r="C74" i="4" s="1"/>
  <c r="J74" i="4" s="1"/>
  <c r="C94" i="4" s="1"/>
  <c r="J94" i="4" s="1"/>
  <c r="J28" i="4"/>
  <c r="C48" i="4" s="1"/>
  <c r="J48" i="4" s="1"/>
  <c r="C68" i="4" s="1"/>
  <c r="J68" i="4" s="1"/>
  <c r="C88" i="4" s="1"/>
  <c r="J88" i="4" s="1"/>
  <c r="J16" i="3"/>
  <c r="J84" i="3"/>
  <c r="J67" i="3"/>
  <c r="K58" i="3"/>
  <c r="K67" i="3" s="1"/>
  <c r="K33" i="3"/>
  <c r="J50" i="3"/>
  <c r="K40" i="3"/>
  <c r="K50" i="3" s="1"/>
  <c r="F81" i="31"/>
  <c r="N82" i="31"/>
  <c r="N86" i="31"/>
  <c r="N84" i="31"/>
  <c r="N89" i="31"/>
  <c r="N87" i="31"/>
  <c r="N88" i="31"/>
  <c r="N85" i="31"/>
  <c r="N83" i="31"/>
  <c r="J26" i="4"/>
  <c r="C46" i="4" s="1"/>
  <c r="J46" i="4" s="1"/>
  <c r="C66" i="4" s="1"/>
  <c r="J66" i="4" s="1"/>
  <c r="C86" i="4" s="1"/>
  <c r="J86" i="4" s="1"/>
  <c r="K6" i="3"/>
  <c r="K16" i="3" s="1"/>
  <c r="K74" i="3"/>
  <c r="K84" i="3" s="1"/>
  <c r="N81" i="31" l="1"/>
  <c r="G91" i="28" l="1"/>
  <c r="D91" i="28"/>
  <c r="C91" i="28"/>
  <c r="E90" i="28"/>
  <c r="N72" i="28" s="1"/>
  <c r="E89" i="28"/>
  <c r="N71" i="28" s="1"/>
  <c r="E88" i="28"/>
  <c r="N70" i="28" s="1"/>
  <c r="E87" i="28"/>
  <c r="N69" i="28" s="1"/>
  <c r="E86" i="28"/>
  <c r="N68" i="28" s="1"/>
  <c r="E85" i="28"/>
  <c r="N67" i="28" s="1"/>
  <c r="E84" i="28"/>
  <c r="N66" i="28" s="1"/>
  <c r="E83" i="28"/>
  <c r="N65" i="28" s="1"/>
  <c r="E82" i="28"/>
  <c r="N64" i="28" s="1"/>
  <c r="E81" i="28"/>
  <c r="N63" i="28" s="1"/>
  <c r="E80" i="28"/>
  <c r="N62" i="28" s="1"/>
  <c r="G72" i="28"/>
  <c r="D72" i="28"/>
  <c r="C72" i="28"/>
  <c r="E71" i="28"/>
  <c r="N60" i="28" s="1"/>
  <c r="E70" i="28"/>
  <c r="N59" i="28" s="1"/>
  <c r="E69" i="28"/>
  <c r="N58" i="28" s="1"/>
  <c r="E68" i="28"/>
  <c r="N57" i="28" s="1"/>
  <c r="E67" i="28"/>
  <c r="N56" i="28" s="1"/>
  <c r="E66" i="28"/>
  <c r="N55" i="28" s="1"/>
  <c r="E65" i="28"/>
  <c r="N54" i="28" s="1"/>
  <c r="E64" i="28"/>
  <c r="N53" i="28" s="1"/>
  <c r="E63" i="28"/>
  <c r="N52" i="28" s="1"/>
  <c r="E62" i="28"/>
  <c r="N51" i="28" s="1"/>
  <c r="E61" i="28"/>
  <c r="N50" i="28" s="1"/>
  <c r="E60" i="28"/>
  <c r="N49" i="28" s="1"/>
  <c r="G53" i="28"/>
  <c r="D53" i="28"/>
  <c r="C53" i="28"/>
  <c r="E52" i="28"/>
  <c r="N48" i="28" s="1"/>
  <c r="E51" i="28"/>
  <c r="N47" i="28" s="1"/>
  <c r="E50" i="28"/>
  <c r="N46" i="28" s="1"/>
  <c r="B51" i="28" s="1"/>
  <c r="I51" i="28" s="1"/>
  <c r="E49" i="28"/>
  <c r="N45" i="28" s="1"/>
  <c r="E48" i="28"/>
  <c r="N44" i="28" s="1"/>
  <c r="E47" i="28"/>
  <c r="N43" i="28" s="1"/>
  <c r="E46" i="28"/>
  <c r="N42" i="28" s="1"/>
  <c r="E45" i="28"/>
  <c r="N41" i="28" s="1"/>
  <c r="E44" i="28"/>
  <c r="N40" i="28" s="1"/>
  <c r="E43" i="28"/>
  <c r="N39" i="28" s="1"/>
  <c r="E42" i="28"/>
  <c r="N38" i="28" s="1"/>
  <c r="E41" i="28"/>
  <c r="N37" i="28" s="1"/>
  <c r="G35" i="28"/>
  <c r="D35" i="28"/>
  <c r="C35" i="28"/>
  <c r="E34" i="28"/>
  <c r="N36" i="28" s="1"/>
  <c r="E33" i="28"/>
  <c r="N35" i="28" s="1"/>
  <c r="B50" i="28" s="1"/>
  <c r="I50" i="28" s="1"/>
  <c r="E32" i="28"/>
  <c r="N34" i="28" s="1"/>
  <c r="B49" i="28" s="1"/>
  <c r="I49" i="28" s="1"/>
  <c r="E31" i="28"/>
  <c r="N33" i="28" s="1"/>
  <c r="B48" i="28" s="1"/>
  <c r="I48" i="28" s="1"/>
  <c r="E30" i="28"/>
  <c r="N32" i="28" s="1"/>
  <c r="E29" i="28"/>
  <c r="N31" i="28" s="1"/>
  <c r="E28" i="28"/>
  <c r="N30" i="28" s="1"/>
  <c r="B45" i="28" s="1"/>
  <c r="I45" i="28" s="1"/>
  <c r="E27" i="28"/>
  <c r="N29" i="28" s="1"/>
  <c r="B44" i="28" s="1"/>
  <c r="I44" i="28" s="1"/>
  <c r="E26" i="28"/>
  <c r="N28" i="28" s="1"/>
  <c r="B43" i="28" s="1"/>
  <c r="I43" i="28" s="1"/>
  <c r="E25" i="28"/>
  <c r="N27" i="28" s="1"/>
  <c r="B42" i="28" s="1"/>
  <c r="I42" i="28" s="1"/>
  <c r="E24" i="28"/>
  <c r="N26" i="28" s="1"/>
  <c r="B41" i="28" s="1"/>
  <c r="E23" i="28"/>
  <c r="N25" i="28" s="1"/>
  <c r="G17" i="28"/>
  <c r="D17" i="28"/>
  <c r="C17" i="28"/>
  <c r="E16" i="28"/>
  <c r="N24" i="28" s="1"/>
  <c r="E15" i="28"/>
  <c r="N23" i="28" s="1"/>
  <c r="E14" i="28"/>
  <c r="N22" i="28" s="1"/>
  <c r="E13" i="28"/>
  <c r="N21" i="28" s="1"/>
  <c r="E12" i="28"/>
  <c r="N20" i="28" s="1"/>
  <c r="E11" i="28"/>
  <c r="N19" i="28" s="1"/>
  <c r="E10" i="28"/>
  <c r="N18" i="28" s="1"/>
  <c r="E9" i="28"/>
  <c r="N17" i="28" s="1"/>
  <c r="E8" i="28"/>
  <c r="N16" i="28" s="1"/>
  <c r="E7" i="28"/>
  <c r="N15" i="28" s="1"/>
  <c r="E6" i="28"/>
  <c r="N14" i="28" s="1"/>
  <c r="E5" i="28"/>
  <c r="B46" i="28" l="1"/>
  <c r="I46" i="28" s="1"/>
  <c r="B47" i="28"/>
  <c r="I47" i="28" s="1"/>
  <c r="B65" i="28"/>
  <c r="F65" i="28" s="1"/>
  <c r="I65" i="28" s="1"/>
  <c r="B60" i="28"/>
  <c r="B52" i="28"/>
  <c r="I52" i="28" s="1"/>
  <c r="J52" i="28" s="1"/>
  <c r="K52" i="28" s="1"/>
  <c r="B34" i="28"/>
  <c r="I34" i="28" s="1"/>
  <c r="J34" i="28" s="1"/>
  <c r="K34" i="28" s="1"/>
  <c r="B66" i="28"/>
  <c r="F66" i="28" s="1"/>
  <c r="I66" i="28" s="1"/>
  <c r="B62" i="28"/>
  <c r="F62" i="28" s="1"/>
  <c r="I62" i="28" s="1"/>
  <c r="B61" i="28"/>
  <c r="F61" i="28" s="1"/>
  <c r="I61" i="28" s="1"/>
  <c r="B67" i="28"/>
  <c r="F67" i="28" s="1"/>
  <c r="I67" i="28" s="1"/>
  <c r="J67" i="28" s="1"/>
  <c r="K67" i="28" s="1"/>
  <c r="B69" i="28"/>
  <c r="F69" i="28" s="1"/>
  <c r="I69" i="28" s="1"/>
  <c r="J69" i="28" s="1"/>
  <c r="K69" i="28" s="1"/>
  <c r="B63" i="28"/>
  <c r="F63" i="28" s="1"/>
  <c r="I63" i="28" s="1"/>
  <c r="J63" i="28" s="1"/>
  <c r="E91" i="28"/>
  <c r="B90" i="28"/>
  <c r="I90" i="28" s="1"/>
  <c r="B24" i="28"/>
  <c r="I24" i="28" s="1"/>
  <c r="J24" i="28" s="1"/>
  <c r="K24" i="28" s="1"/>
  <c r="B27" i="28"/>
  <c r="I27" i="28" s="1"/>
  <c r="J27" i="28" s="1"/>
  <c r="K27" i="28" s="1"/>
  <c r="B30" i="28"/>
  <c r="I30" i="28" s="1"/>
  <c r="B29" i="28"/>
  <c r="I29" i="28" s="1"/>
  <c r="J29" i="28" s="1"/>
  <c r="K29" i="28" s="1"/>
  <c r="B31" i="28"/>
  <c r="I31" i="28" s="1"/>
  <c r="J31" i="28" s="1"/>
  <c r="K31" i="28" s="1"/>
  <c r="B32" i="28"/>
  <c r="I32" i="28" s="1"/>
  <c r="J32" i="28" s="1"/>
  <c r="K32" i="28" s="1"/>
  <c r="B26" i="28"/>
  <c r="I26" i="28" s="1"/>
  <c r="J26" i="28" s="1"/>
  <c r="K26" i="28" s="1"/>
  <c r="B25" i="28"/>
  <c r="I25" i="28" s="1"/>
  <c r="J25" i="28" s="1"/>
  <c r="K25" i="28" s="1"/>
  <c r="E53" i="28"/>
  <c r="E35" i="28"/>
  <c r="E72" i="28"/>
  <c r="J66" i="28"/>
  <c r="K66" i="28" s="1"/>
  <c r="B53" i="28"/>
  <c r="J47" i="28"/>
  <c r="K47" i="28" s="1"/>
  <c r="J61" i="28"/>
  <c r="K61" i="28" s="1"/>
  <c r="J30" i="28"/>
  <c r="K30" i="28" s="1"/>
  <c r="J51" i="28"/>
  <c r="K51" i="28" s="1"/>
  <c r="J46" i="28"/>
  <c r="K46" i="28" s="1"/>
  <c r="F60" i="28"/>
  <c r="J43" i="28"/>
  <c r="K43" i="28" s="1"/>
  <c r="J49" i="28"/>
  <c r="K49" i="28" s="1"/>
  <c r="J62" i="28"/>
  <c r="K62" i="28" s="1"/>
  <c r="J42" i="28"/>
  <c r="K42" i="28" s="1"/>
  <c r="J44" i="28"/>
  <c r="K44" i="28" s="1"/>
  <c r="J48" i="28"/>
  <c r="K48" i="28" s="1"/>
  <c r="J65" i="28"/>
  <c r="K65" i="28" s="1"/>
  <c r="J45" i="28"/>
  <c r="K45" i="28" s="1"/>
  <c r="J50" i="28"/>
  <c r="K50" i="28" s="1"/>
  <c r="B64" i="28"/>
  <c r="F64" i="28" s="1"/>
  <c r="I64" i="28" s="1"/>
  <c r="E17" i="28"/>
  <c r="B84" i="28"/>
  <c r="I84" i="28" s="1"/>
  <c r="B86" i="28"/>
  <c r="I86" i="28" s="1"/>
  <c r="B88" i="28"/>
  <c r="I88" i="28" s="1"/>
  <c r="B68" i="28"/>
  <c r="F68" i="28" s="1"/>
  <c r="I68" i="28" s="1"/>
  <c r="B28" i="28"/>
  <c r="I28" i="28" s="1"/>
  <c r="B23" i="28"/>
  <c r="B33" i="28"/>
  <c r="I33" i="28" s="1"/>
  <c r="B71" i="28"/>
  <c r="F71" i="28" s="1"/>
  <c r="I71" i="28" s="1"/>
  <c r="B70" i="28"/>
  <c r="F70" i="28" s="1"/>
  <c r="I70" i="28" s="1"/>
  <c r="B83" i="28"/>
  <c r="I83" i="28" s="1"/>
  <c r="B85" i="28"/>
  <c r="I85" i="28" s="1"/>
  <c r="K63" i="28" l="1"/>
  <c r="B80" i="28"/>
  <c r="I80" i="28" s="1"/>
  <c r="J80" i="28" s="1"/>
  <c r="K80" i="28" s="1"/>
  <c r="B81" i="28"/>
  <c r="I81" i="28" s="1"/>
  <c r="J81" i="28" s="1"/>
  <c r="K81" i="28" s="1"/>
  <c r="B89" i="28"/>
  <c r="I89" i="28" s="1"/>
  <c r="J89" i="28" s="1"/>
  <c r="K89" i="28" s="1"/>
  <c r="B79" i="28"/>
  <c r="I79" i="28" s="1"/>
  <c r="B82" i="28"/>
  <c r="I82" i="28" s="1"/>
  <c r="J82" i="28" s="1"/>
  <c r="K82" i="28" s="1"/>
  <c r="B87" i="28"/>
  <c r="I87" i="28" s="1"/>
  <c r="J87" i="28" s="1"/>
  <c r="K87" i="28" s="1"/>
  <c r="B35" i="28"/>
  <c r="J33" i="28"/>
  <c r="K33" i="28" s="1"/>
  <c r="F53" i="28"/>
  <c r="I41" i="28"/>
  <c r="J28" i="28"/>
  <c r="K28" i="28" s="1"/>
  <c r="J85" i="28"/>
  <c r="K85" i="28" s="1"/>
  <c r="B72" i="28"/>
  <c r="J70" i="28"/>
  <c r="K70" i="28" s="1"/>
  <c r="J86" i="28"/>
  <c r="K86" i="28" s="1"/>
  <c r="J64" i="28"/>
  <c r="K64" i="28" s="1"/>
  <c r="J68" i="28"/>
  <c r="K68" i="28" s="1"/>
  <c r="I60" i="28"/>
  <c r="F72" i="28"/>
  <c r="J88" i="28"/>
  <c r="K88" i="28" s="1"/>
  <c r="J84" i="28"/>
  <c r="K84" i="28" s="1"/>
  <c r="J90" i="28"/>
  <c r="K90" i="28" s="1"/>
  <c r="J83" i="28"/>
  <c r="K83" i="28" s="1"/>
  <c r="J71" i="28"/>
  <c r="K71" i="28" s="1"/>
  <c r="B91" i="28" l="1"/>
  <c r="F91" i="28"/>
  <c r="J79" i="28"/>
  <c r="J91" i="28" s="1"/>
  <c r="I91" i="28"/>
  <c r="I53" i="28"/>
  <c r="J41" i="28"/>
  <c r="J53" i="28" s="1"/>
  <c r="F35" i="28"/>
  <c r="I23" i="28"/>
  <c r="J60" i="28"/>
  <c r="J72" i="28" s="1"/>
  <c r="I72" i="28"/>
  <c r="K60" i="28" l="1"/>
  <c r="K72" i="28" s="1"/>
  <c r="I35" i="28"/>
  <c r="J23" i="28"/>
  <c r="J35" i="28" s="1"/>
  <c r="K41" i="28"/>
  <c r="K53" i="28" s="1"/>
  <c r="K79" i="28"/>
  <c r="K91" i="28" s="1"/>
  <c r="K23" i="28" l="1"/>
  <c r="K35" i="28" s="1"/>
  <c r="C30" i="26" l="1"/>
  <c r="K30" i="26" s="1"/>
  <c r="C31" i="26"/>
  <c r="K31" i="26" s="1"/>
  <c r="C32" i="26"/>
  <c r="K32" i="26" s="1"/>
  <c r="C33" i="26"/>
  <c r="K33" i="26" s="1"/>
  <c r="C34" i="26"/>
  <c r="K34" i="26" s="1"/>
  <c r="C35" i="26"/>
  <c r="K35" i="26" s="1"/>
  <c r="C36" i="26"/>
  <c r="K36" i="26" s="1"/>
  <c r="C37" i="26"/>
  <c r="K37" i="26" s="1"/>
  <c r="C38" i="26"/>
  <c r="K38" i="26" s="1"/>
  <c r="C39" i="26"/>
  <c r="K39" i="26" s="1"/>
  <c r="C40" i="26"/>
  <c r="K40" i="26" s="1"/>
  <c r="C41" i="26"/>
  <c r="K41" i="26" s="1"/>
  <c r="C42" i="26"/>
  <c r="K42" i="26" s="1"/>
  <c r="C43" i="26"/>
  <c r="K43" i="26" s="1"/>
  <c r="C44" i="26"/>
  <c r="K44" i="26" s="1"/>
  <c r="C45" i="26"/>
  <c r="K45" i="26" s="1"/>
  <c r="C46" i="26"/>
  <c r="K46" i="26" s="1"/>
  <c r="C29" i="26"/>
  <c r="K29" i="26" s="1"/>
  <c r="A30" i="26"/>
  <c r="B30" i="26"/>
  <c r="A31" i="26"/>
  <c r="B31" i="26"/>
  <c r="A32" i="26"/>
  <c r="B32" i="26"/>
  <c r="A33" i="26"/>
  <c r="B33" i="26"/>
  <c r="A34" i="26"/>
  <c r="B34" i="26"/>
  <c r="A35" i="26"/>
  <c r="B35" i="26"/>
  <c r="A36" i="26"/>
  <c r="B36" i="26"/>
  <c r="A37" i="26"/>
  <c r="B37" i="26"/>
  <c r="A38" i="26"/>
  <c r="B38" i="26"/>
  <c r="A39" i="26"/>
  <c r="B39" i="26"/>
  <c r="A40" i="26"/>
  <c r="B40" i="26"/>
  <c r="A41" i="26"/>
  <c r="B41" i="26"/>
  <c r="A42" i="26"/>
  <c r="B42" i="26"/>
  <c r="A43" i="26"/>
  <c r="B43" i="26"/>
  <c r="A44" i="26"/>
  <c r="B44" i="26"/>
  <c r="A45" i="26"/>
  <c r="B45" i="26"/>
  <c r="A46" i="26"/>
  <c r="B46" i="26"/>
  <c r="B29" i="26"/>
  <c r="A29" i="26"/>
  <c r="E10" i="26"/>
  <c r="D32" i="26" s="1"/>
  <c r="M32" i="26" s="1"/>
  <c r="E11" i="26"/>
  <c r="D33" i="26" s="1"/>
  <c r="M33" i="26" s="1"/>
  <c r="D34" i="26"/>
  <c r="M34" i="26" s="1"/>
  <c r="D35" i="26"/>
  <c r="M35" i="26" s="1"/>
  <c r="D36" i="26"/>
  <c r="M36" i="26" s="1"/>
  <c r="D37" i="26"/>
  <c r="M37" i="26" s="1"/>
  <c r="D38" i="26"/>
  <c r="M38" i="26" s="1"/>
  <c r="D39" i="26"/>
  <c r="M39" i="26" s="1"/>
  <c r="E18" i="26"/>
  <c r="D40" i="26" s="1"/>
  <c r="M40" i="26" s="1"/>
  <c r="E19" i="26"/>
  <c r="D41" i="26" s="1"/>
  <c r="M41" i="26" s="1"/>
  <c r="E20" i="26"/>
  <c r="D42" i="26" s="1"/>
  <c r="M42" i="26" s="1"/>
  <c r="E21" i="26"/>
  <c r="D43" i="26" s="1"/>
  <c r="M43" i="26" s="1"/>
  <c r="E22" i="26"/>
  <c r="D44" i="26" s="1"/>
  <c r="M44" i="26" s="1"/>
  <c r="E23" i="26"/>
  <c r="D45" i="26" s="1"/>
  <c r="M45" i="26" s="1"/>
  <c r="P33" i="26" l="1"/>
  <c r="P34" i="26"/>
  <c r="P35" i="26"/>
  <c r="P36" i="26"/>
  <c r="P37" i="26"/>
  <c r="P38" i="26"/>
  <c r="P39" i="26"/>
  <c r="P40" i="26"/>
  <c r="P41" i="26"/>
  <c r="P42" i="26"/>
  <c r="P43" i="26"/>
  <c r="N11" i="26"/>
  <c r="N18" i="26"/>
  <c r="N19" i="26"/>
  <c r="N20" i="26"/>
  <c r="N21" i="26"/>
  <c r="J10" i="26"/>
  <c r="J11" i="26"/>
  <c r="K11" i="26" s="1"/>
  <c r="L11" i="26" s="1"/>
  <c r="J18" i="26"/>
  <c r="K18" i="26" s="1"/>
  <c r="L18" i="26" s="1"/>
  <c r="J19" i="26"/>
  <c r="K19" i="26" s="1"/>
  <c r="L19" i="26" s="1"/>
  <c r="J20" i="26"/>
  <c r="K20" i="26" s="1"/>
  <c r="L20" i="26" s="1"/>
  <c r="J21" i="26"/>
  <c r="K21" i="26" s="1"/>
  <c r="L21" i="26" s="1"/>
  <c r="J22" i="26"/>
  <c r="K22" i="26" s="1"/>
  <c r="L22" i="26" s="1"/>
  <c r="E34" i="26" l="1"/>
  <c r="L34" i="26" s="1"/>
  <c r="N34" i="26" s="1"/>
  <c r="E44" i="26"/>
  <c r="L44" i="26" s="1"/>
  <c r="N44" i="26" s="1"/>
  <c r="E43" i="26"/>
  <c r="L43" i="26" s="1"/>
  <c r="N43" i="26" s="1"/>
  <c r="E42" i="26"/>
  <c r="L42" i="26" s="1"/>
  <c r="N42" i="26" s="1"/>
  <c r="E41" i="26"/>
  <c r="L41" i="26" s="1"/>
  <c r="N41" i="26" s="1"/>
  <c r="E40" i="26"/>
  <c r="L40" i="26" s="1"/>
  <c r="N40" i="26" s="1"/>
  <c r="E39" i="26"/>
  <c r="L39" i="26" s="1"/>
  <c r="N39" i="26" s="1"/>
  <c r="E38" i="26"/>
  <c r="L38" i="26" s="1"/>
  <c r="N38" i="26" s="1"/>
  <c r="E37" i="26"/>
  <c r="L37" i="26" s="1"/>
  <c r="N37" i="26" s="1"/>
  <c r="E36" i="26"/>
  <c r="L36" i="26" s="1"/>
  <c r="N36" i="26" s="1"/>
  <c r="E35" i="26"/>
  <c r="L35" i="26" s="1"/>
  <c r="N35" i="26" s="1"/>
  <c r="E33" i="26"/>
  <c r="L33" i="26" s="1"/>
  <c r="N33" i="26" s="1"/>
  <c r="M20" i="26"/>
  <c r="M11" i="26"/>
  <c r="M21" i="26"/>
  <c r="M19" i="26"/>
  <c r="M22" i="26"/>
  <c r="M18" i="26"/>
  <c r="O33" i="26" l="1"/>
  <c r="O36" i="26"/>
  <c r="O35" i="26"/>
  <c r="O41" i="26"/>
  <c r="O44" i="26"/>
  <c r="O38" i="26"/>
  <c r="O40" i="26"/>
  <c r="O42" i="26"/>
  <c r="O34" i="26"/>
  <c r="O37" i="26"/>
  <c r="O43" i="26"/>
  <c r="O39" i="26"/>
  <c r="J9" i="26" l="1"/>
  <c r="K9" i="26" s="1"/>
  <c r="L9" i="26" s="1"/>
  <c r="K10" i="26"/>
  <c r="L10" i="26" s="1"/>
  <c r="J23" i="26"/>
  <c r="K23" i="26" s="1"/>
  <c r="L23" i="26" s="1"/>
  <c r="J24" i="26"/>
  <c r="K24" i="26" s="1"/>
  <c r="L24" i="26" s="1"/>
  <c r="E9" i="26"/>
  <c r="P32" i="26"/>
  <c r="P44" i="26"/>
  <c r="P45" i="26"/>
  <c r="E24" i="26"/>
  <c r="D31" i="26" l="1"/>
  <c r="M31" i="26" s="1"/>
  <c r="P31" i="26" s="1"/>
  <c r="E46" i="26"/>
  <c r="L46" i="26" s="1"/>
  <c r="N46" i="26" s="1"/>
  <c r="E45" i="26"/>
  <c r="L45" i="26" s="1"/>
  <c r="N45" i="26" s="1"/>
  <c r="E32" i="26"/>
  <c r="L32" i="26" s="1"/>
  <c r="N32" i="26" s="1"/>
  <c r="D46" i="26"/>
  <c r="M46" i="26" s="1"/>
  <c r="P46" i="26" s="1"/>
  <c r="M10" i="26"/>
  <c r="N22" i="26"/>
  <c r="N24" i="26"/>
  <c r="N23" i="26"/>
  <c r="N10" i="26"/>
  <c r="N9" i="26"/>
  <c r="J8" i="26"/>
  <c r="K8" i="26" s="1"/>
  <c r="L8" i="26" s="1"/>
  <c r="E8" i="26"/>
  <c r="J7" i="26"/>
  <c r="K7" i="26" s="1"/>
  <c r="L7" i="26" s="1"/>
  <c r="E7" i="26"/>
  <c r="D29" i="26" s="1"/>
  <c r="M29" i="26" s="1"/>
  <c r="O45" i="26" l="1"/>
  <c r="O46" i="26"/>
  <c r="O32" i="26"/>
  <c r="D30" i="26"/>
  <c r="M30" i="26" s="1"/>
  <c r="P30" i="26" s="1"/>
  <c r="E31" i="26"/>
  <c r="L31" i="26" s="1"/>
  <c r="N31" i="26" s="1"/>
  <c r="P29" i="26"/>
  <c r="E29" i="26"/>
  <c r="L29" i="26" s="1"/>
  <c r="N8" i="26"/>
  <c r="N7" i="26"/>
  <c r="O31" i="26" l="1"/>
  <c r="E30" i="26"/>
  <c r="L30" i="26" s="1"/>
  <c r="N30" i="26" s="1"/>
  <c r="M7" i="26"/>
  <c r="M8" i="26"/>
  <c r="M9" i="26"/>
  <c r="M24" i="26"/>
  <c r="M23" i="26"/>
  <c r="O30" i="26" l="1"/>
  <c r="N29" i="26"/>
  <c r="O29" i="26" s="1"/>
  <c r="I8" i="11" l="1"/>
  <c r="I7" i="11"/>
  <c r="J7" i="11" s="1"/>
  <c r="I9" i="11"/>
  <c r="J9" i="11" s="1"/>
  <c r="M9" i="11" s="1"/>
  <c r="N9" i="11" s="1"/>
  <c r="I10" i="11"/>
  <c r="J10" i="11" s="1"/>
  <c r="M10" i="11" s="1"/>
  <c r="N10" i="11" s="1"/>
  <c r="I11" i="11"/>
  <c r="J11" i="11" s="1"/>
  <c r="M11" i="11" s="1"/>
  <c r="N11" i="11" s="1"/>
  <c r="I12" i="11"/>
  <c r="J12" i="11" s="1"/>
  <c r="M12" i="11" s="1"/>
  <c r="N12" i="11" s="1"/>
  <c r="I13" i="11"/>
  <c r="J13" i="11" s="1"/>
  <c r="M13" i="11" s="1"/>
  <c r="N13" i="11" s="1"/>
  <c r="I14" i="11"/>
  <c r="J14" i="11" s="1"/>
  <c r="M14" i="11" s="1"/>
  <c r="N14" i="11" s="1"/>
  <c r="I15" i="11"/>
  <c r="J15" i="11" s="1"/>
  <c r="M15" i="11" s="1"/>
  <c r="N15" i="11" s="1"/>
  <c r="I16" i="11"/>
  <c r="J16" i="11" s="1"/>
  <c r="M16" i="11" s="1"/>
  <c r="N16" i="11" s="1"/>
  <c r="I17" i="11"/>
  <c r="J17" i="11"/>
  <c r="M17" i="11" s="1"/>
  <c r="N17" i="11" s="1"/>
  <c r="I18" i="11"/>
  <c r="J18" i="11" s="1"/>
  <c r="M18" i="11" s="1"/>
  <c r="N18" i="11" s="1"/>
  <c r="I19" i="11"/>
  <c r="J19" i="11" s="1"/>
  <c r="M19" i="11" s="1"/>
  <c r="N19" i="11" s="1"/>
  <c r="K20" i="11"/>
  <c r="H20" i="11"/>
  <c r="G20" i="11"/>
  <c r="F20" i="11"/>
  <c r="E20" i="11"/>
  <c r="D20" i="11"/>
  <c r="C20" i="11"/>
  <c r="B20" i="11"/>
  <c r="J8" i="11" l="1"/>
  <c r="M8" i="11" s="1"/>
  <c r="N8" i="11" s="1"/>
  <c r="O17" i="11"/>
  <c r="O19" i="11"/>
  <c r="O13" i="11"/>
  <c r="O10" i="11"/>
  <c r="O14" i="11"/>
  <c r="O18" i="11"/>
  <c r="O16" i="11"/>
  <c r="O12" i="11"/>
  <c r="O9" i="11"/>
  <c r="O15" i="11"/>
  <c r="O11" i="11"/>
  <c r="M7" i="11"/>
  <c r="N7" i="11" s="1"/>
  <c r="I20" i="11"/>
  <c r="N20" i="11" l="1"/>
  <c r="J20" i="11"/>
  <c r="M20" i="11"/>
  <c r="O8" i="11" l="1"/>
  <c r="O7" i="11"/>
  <c r="O20" i="11" l="1"/>
  <c r="B6" i="28" l="1"/>
  <c r="B16" i="28"/>
  <c r="B14" i="28"/>
  <c r="B15" i="28"/>
  <c r="B10" i="28"/>
  <c r="B8" i="28"/>
  <c r="B12" i="28"/>
  <c r="B13" i="28"/>
  <c r="B7" i="28"/>
  <c r="B9" i="28"/>
  <c r="B11" i="28"/>
  <c r="B5" i="28"/>
  <c r="F5" i="28" s="1"/>
  <c r="F7" i="28" l="1"/>
  <c r="I7" i="28" s="1"/>
  <c r="J7" i="28" s="1"/>
  <c r="K7" i="28" s="1"/>
  <c r="F8" i="28"/>
  <c r="I8" i="28" s="1"/>
  <c r="J8" i="28" s="1"/>
  <c r="K8" i="28" s="1"/>
  <c r="F11" i="28"/>
  <c r="I11" i="28" s="1"/>
  <c r="J11" i="28" s="1"/>
  <c r="K11" i="28" s="1"/>
  <c r="F14" i="28"/>
  <c r="I14" i="28" s="1"/>
  <c r="J14" i="28" s="1"/>
  <c r="K14" i="28" s="1"/>
  <c r="F9" i="28"/>
  <c r="I9" i="28" s="1"/>
  <c r="J9" i="28" s="1"/>
  <c r="K9" i="28" s="1"/>
  <c r="F12" i="28"/>
  <c r="I12" i="28" s="1"/>
  <c r="J12" i="28" s="1"/>
  <c r="K12" i="28" s="1"/>
  <c r="F10" i="28"/>
  <c r="I10" i="28" s="1"/>
  <c r="J10" i="28" s="1"/>
  <c r="K10" i="28" s="1"/>
  <c r="F16" i="28"/>
  <c r="I16" i="28" s="1"/>
  <c r="J16" i="28" s="1"/>
  <c r="K16" i="28" s="1"/>
  <c r="F13" i="28"/>
  <c r="I13" i="28" s="1"/>
  <c r="J13" i="28" s="1"/>
  <c r="K13" i="28" s="1"/>
  <c r="F15" i="28"/>
  <c r="I15" i="28" s="1"/>
  <c r="J15" i="28" s="1"/>
  <c r="K15" i="28" s="1"/>
  <c r="F6" i="28"/>
  <c r="I6" i="28" s="1"/>
  <c r="J6" i="28" s="1"/>
  <c r="K6" i="28" s="1"/>
  <c r="B17" i="28"/>
  <c r="I5" i="28"/>
  <c r="I17" i="28" l="1"/>
  <c r="F17" i="28"/>
  <c r="J5" i="28"/>
  <c r="K5" i="28" s="1"/>
  <c r="K17" i="28" s="1"/>
  <c r="J17" i="28" l="1"/>
</calcChain>
</file>

<file path=xl/comments1.xml><?xml version="1.0" encoding="utf-8"?>
<comments xmlns="http://schemas.openxmlformats.org/spreadsheetml/2006/main">
  <authors>
    <author>user</author>
  </authors>
  <commentList>
    <comment ref="A2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7" authorId="0" shapeId="0">
      <text>
        <r>
          <rPr>
            <b/>
            <sz val="10"/>
            <color indexed="81"/>
            <rFont val="맑은 고딕"/>
            <family val="3"/>
            <charset val="129"/>
          </rPr>
          <t>과세관청에서 입력하는
내용이므로 입력하지 마시오</t>
        </r>
      </text>
    </comment>
    <comment ref="F28" authorId="0" shapeId="0">
      <text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</text>
    </comment>
    <comment ref="A7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7" authorId="0" shapeId="0">
      <text>
        <r>
          <rPr>
            <b/>
            <sz val="10"/>
            <color indexed="81"/>
            <rFont val="맑은 고딕"/>
            <family val="3"/>
            <charset val="129"/>
          </rPr>
          <t>과세관청에서 입력하는
내용이므로 입력하지 마시오</t>
        </r>
      </text>
    </comment>
    <comment ref="F78" authorId="0" shapeId="0">
      <text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</text>
    </comment>
    <comment ref="A12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7" authorId="0" shapeId="0">
      <text>
        <r>
          <rPr>
            <b/>
            <sz val="10"/>
            <color indexed="81"/>
            <rFont val="맑은 고딕"/>
            <family val="3"/>
            <charset val="129"/>
          </rPr>
          <t>과세관청에서 입력하는
내용이므로 입력하지 마시오</t>
        </r>
      </text>
    </comment>
    <comment ref="F128" authorId="0" shapeId="0">
      <text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</text>
    </comment>
    <comment ref="A17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7" authorId="0" shapeId="0">
      <text>
        <r>
          <rPr>
            <b/>
            <sz val="10"/>
            <color indexed="81"/>
            <rFont val="맑은 고딕"/>
            <family val="3"/>
            <charset val="129"/>
          </rPr>
          <t>과세관청에서 입력하는
내용이므로 입력하지 마시오</t>
        </r>
      </text>
    </comment>
    <comment ref="F178" authorId="0" shapeId="0">
      <text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</text>
    </comment>
    <comment ref="A22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7" authorId="0" shapeId="0">
      <text>
        <r>
          <rPr>
            <sz val="9"/>
            <color indexed="81"/>
            <rFont val="돋움"/>
            <family val="3"/>
            <charset val="129"/>
          </rPr>
          <t>입력불요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자동반영됨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b/>
            <sz val="10"/>
            <color indexed="81"/>
            <rFont val="맑은 고딕"/>
            <family val="3"/>
            <charset val="129"/>
          </rPr>
          <t>과세관청에서 입력하는
내용이므로 입력하지 마시오</t>
        </r>
      </text>
    </comment>
    <comment ref="F228" authorId="0" shapeId="0">
      <text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2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마시오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9" authorId="0" shapeId="0">
      <text>
        <r>
          <rPr>
            <sz val="9"/>
            <color indexed="81"/>
            <rFont val="돋움"/>
            <family val="3"/>
            <charset val="129"/>
          </rPr>
          <t>성실신고확인서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장부기록보관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기부금영수증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증명서류수취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신용카드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지출증명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지급명세서등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관련법인세법</t>
        </r>
        <r>
          <rPr>
            <sz val="9"/>
            <color indexed="81"/>
            <rFont val="Tahoma"/>
            <family val="2"/>
          </rPr>
          <t>74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2,75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2~75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9 </t>
        </r>
        <r>
          <rPr>
            <sz val="9"/>
            <color indexed="81"/>
            <rFont val="돋움"/>
            <family val="3"/>
            <charset val="129"/>
          </rPr>
          <t>가산세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7" authorId="0" shapeId="0">
      <text>
        <r>
          <rPr>
            <sz val="9"/>
            <color indexed="81"/>
            <rFont val="돋움"/>
            <family val="3"/>
            <charset val="129"/>
          </rPr>
          <t>성실신고확인서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장부기록보관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기부금영수증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증명서류수취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신용카드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지출증명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지급명세서등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관련법인세법</t>
        </r>
        <r>
          <rPr>
            <sz val="9"/>
            <color indexed="81"/>
            <rFont val="Tahoma"/>
            <family val="2"/>
          </rPr>
          <t>74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2,75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2~75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9 </t>
        </r>
        <r>
          <rPr>
            <sz val="9"/>
            <color indexed="81"/>
            <rFont val="돋움"/>
            <family val="3"/>
            <charset val="129"/>
          </rPr>
          <t>가산세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5" authorId="0" shapeId="0">
      <text>
        <r>
          <rPr>
            <sz val="9"/>
            <color indexed="81"/>
            <rFont val="돋움"/>
            <family val="3"/>
            <charset val="129"/>
          </rPr>
          <t>성실신고확인서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장부기록보관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기부금영수증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증명서류수취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신용카드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지출증명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지급명세서등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관련법인세법</t>
        </r>
        <r>
          <rPr>
            <sz val="9"/>
            <color indexed="81"/>
            <rFont val="Tahoma"/>
            <family val="2"/>
          </rPr>
          <t>74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2,75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2~75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9 </t>
        </r>
        <r>
          <rPr>
            <sz val="9"/>
            <color indexed="81"/>
            <rFont val="돋움"/>
            <family val="3"/>
            <charset val="129"/>
          </rPr>
          <t>가산세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3" authorId="0" shapeId="0">
      <text>
        <r>
          <rPr>
            <sz val="9"/>
            <color indexed="81"/>
            <rFont val="돋움"/>
            <family val="3"/>
            <charset val="129"/>
          </rPr>
          <t>성실신고확인서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장부기록보관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기부금영수증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증명서류수취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신용카드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지출증명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지급명세서등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관련법인세법</t>
        </r>
        <r>
          <rPr>
            <sz val="9"/>
            <color indexed="81"/>
            <rFont val="Tahoma"/>
            <family val="2"/>
          </rPr>
          <t>74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2,75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2~75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9 </t>
        </r>
        <r>
          <rPr>
            <sz val="9"/>
            <color indexed="81"/>
            <rFont val="돋움"/>
            <family val="3"/>
            <charset val="129"/>
          </rPr>
          <t>가산세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1" authorId="0" shapeId="0">
      <text>
        <r>
          <rPr>
            <sz val="9"/>
            <color indexed="81"/>
            <rFont val="돋움"/>
            <family val="3"/>
            <charset val="129"/>
          </rPr>
          <t>성실신고확인서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장부기록보관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기부금영수증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증명서류수취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신용카드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지출증명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지급명세서등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관련법인세법</t>
        </r>
        <r>
          <rPr>
            <sz val="9"/>
            <color indexed="81"/>
            <rFont val="Tahoma"/>
            <family val="2"/>
          </rPr>
          <t>74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2,75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>2~75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9 </t>
        </r>
        <r>
          <rPr>
            <sz val="9"/>
            <color indexed="81"/>
            <rFont val="돋움"/>
            <family val="3"/>
            <charset val="129"/>
          </rPr>
          <t>가산세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<sst xmlns="http://schemas.openxmlformats.org/spreadsheetml/2006/main" count="2358" uniqueCount="469">
  <si>
    <t>년월일</t>
    <phoneticPr fontId="5" type="noConversion"/>
  </si>
  <si>
    <t>전화번호</t>
  </si>
  <si>
    <t xml:space="preserve">                   구   분
   계   정</t>
    <phoneticPr fontId="5" type="noConversion"/>
  </si>
  <si>
    <t>①대전시지역</t>
    <phoneticPr fontId="5" type="noConversion"/>
  </si>
  <si>
    <t>(단위 : 원)</t>
    <phoneticPr fontId="5" type="noConversion"/>
  </si>
  <si>
    <t>합      계</t>
    <phoneticPr fontId="5" type="noConversion"/>
  </si>
  <si>
    <t>과 세 물 건</t>
    <phoneticPr fontId="5" type="noConversion"/>
  </si>
  <si>
    <t>적 요</t>
    <phoneticPr fontId="5" type="noConversion"/>
  </si>
  <si>
    <t>ⓐ기과세과표</t>
    <phoneticPr fontId="5" type="noConversion"/>
  </si>
  <si>
    <t>ⓑ비과세등</t>
    <phoneticPr fontId="5" type="noConversion"/>
  </si>
  <si>
    <t>대표자</t>
    <phoneticPr fontId="5" type="noConversion"/>
  </si>
  <si>
    <t>본
점</t>
    <phoneticPr fontId="5" type="noConversion"/>
  </si>
  <si>
    <t>제 조 업 (   )</t>
    <phoneticPr fontId="5" type="noConversion"/>
  </si>
  <si>
    <t>판 매 업 (   )</t>
    <phoneticPr fontId="5" type="noConversion"/>
  </si>
  <si>
    <t>운 송 업 (   )</t>
    <phoneticPr fontId="5" type="noConversion"/>
  </si>
  <si>
    <t xml:space="preserve"> </t>
    <phoneticPr fontId="5" type="noConversion"/>
  </si>
  <si>
    <t>차인과표
(①-②)</t>
    <phoneticPr fontId="5" type="noConversion"/>
  </si>
  <si>
    <t>(서식 2의 대전광역시 당기 증가분)</t>
    <phoneticPr fontId="5" type="noConversion"/>
  </si>
  <si>
    <t>전기말잔액</t>
    <phoneticPr fontId="5" type="noConversion"/>
  </si>
  <si>
    <t>당       기       증       가       액</t>
    <phoneticPr fontId="5" type="noConversion"/>
  </si>
  <si>
    <t>당기말잔액</t>
    <phoneticPr fontId="5" type="noConversion"/>
  </si>
  <si>
    <t>②기타지역</t>
    <phoneticPr fontId="5" type="noConversion"/>
  </si>
  <si>
    <t>합  계
(①+②)</t>
    <phoneticPr fontId="5" type="noConversion"/>
  </si>
  <si>
    <t>③부외증가</t>
    <phoneticPr fontId="5" type="noConversion"/>
  </si>
  <si>
    <t>총    계
(①+②+③)</t>
    <phoneticPr fontId="5" type="noConversion"/>
  </si>
  <si>
    <t>계</t>
    <phoneticPr fontId="5" type="noConversion"/>
  </si>
  <si>
    <t>사업장명</t>
    <phoneticPr fontId="5" type="noConversion"/>
  </si>
  <si>
    <t>납부
일자</t>
    <phoneticPr fontId="5" type="noConversion"/>
  </si>
  <si>
    <t>근  로</t>
    <phoneticPr fontId="5" type="noConversion"/>
  </si>
  <si>
    <t>퇴  직</t>
    <phoneticPr fontId="5" type="noConversion"/>
  </si>
  <si>
    <t>배  당</t>
    <phoneticPr fontId="5" type="noConversion"/>
  </si>
  <si>
    <t>법인세법
제98조</t>
    <phoneticPr fontId="5" type="noConversion"/>
  </si>
  <si>
    <t>기  타</t>
    <phoneticPr fontId="5" type="noConversion"/>
  </si>
  <si>
    <t>1. 법    인    현    황</t>
    <phoneticPr fontId="5" type="noConversion"/>
  </si>
  <si>
    <t xml:space="preserve">2. 자  산  증  감  명  세  서 </t>
    <phoneticPr fontId="5" type="noConversion"/>
  </si>
  <si>
    <t>합계</t>
    <phoneticPr fontId="5" type="noConversion"/>
  </si>
  <si>
    <t>소재지</t>
    <phoneticPr fontId="5" type="noConversion"/>
  </si>
  <si>
    <t>건 설 업 (   )</t>
    <phoneticPr fontId="5" type="noConversion"/>
  </si>
  <si>
    <t>기     타 (   )</t>
    <phoneticPr fontId="5" type="noConversion"/>
  </si>
  <si>
    <t>주요목적사업</t>
    <phoneticPr fontId="5" type="noConversion"/>
  </si>
  <si>
    <t>법 인 유 형</t>
    <phoneticPr fontId="5" type="noConversion"/>
  </si>
  <si>
    <t xml:space="preserve"> ○ 법인소재지 :</t>
    <phoneticPr fontId="5" type="noConversion"/>
  </si>
  <si>
    <t xml:space="preserve"> ○ 대   표   자 :</t>
    <phoneticPr fontId="5" type="noConversion"/>
  </si>
  <si>
    <t>지  방  세   서  면  조  사  서</t>
    <phoneticPr fontId="5" type="noConversion"/>
  </si>
  <si>
    <t>취득세</t>
    <phoneticPr fontId="5" type="noConversion"/>
  </si>
  <si>
    <t>기타</t>
    <phoneticPr fontId="5" type="noConversion"/>
  </si>
  <si>
    <t>법인설립
년 월 일</t>
    <phoneticPr fontId="5" type="noConversion"/>
  </si>
  <si>
    <t>사업자등
록년월일</t>
    <phoneticPr fontId="5" type="noConversion"/>
  </si>
  <si>
    <t>본점소재지</t>
    <phoneticPr fontId="5" type="noConversion"/>
  </si>
  <si>
    <t>대표자</t>
    <phoneticPr fontId="5" type="noConversion"/>
  </si>
  <si>
    <t>업  태</t>
    <phoneticPr fontId="5" type="noConversion"/>
  </si>
  <si>
    <t>업  종</t>
    <phoneticPr fontId="5" type="noConversion"/>
  </si>
  <si>
    <t>국  내
외  국
외  투</t>
    <phoneticPr fontId="5" type="noConversion"/>
  </si>
  <si>
    <t>상장,비상장
중소기업,일반
공공,비영리</t>
    <phoneticPr fontId="5" type="noConversion"/>
  </si>
  <si>
    <t>대전광역시 관내 사업장</t>
    <phoneticPr fontId="5" type="noConversion"/>
  </si>
  <si>
    <t>④사업장명</t>
    <phoneticPr fontId="5" type="noConversion"/>
  </si>
  <si>
    <t>사업장 소재지</t>
    <phoneticPr fontId="5" type="noConversion"/>
  </si>
  <si>
    <t>⑤최초
설치일</t>
    <phoneticPr fontId="5" type="noConversion"/>
  </si>
  <si>
    <t>⑥사업자
등록년월일</t>
    <phoneticPr fontId="5" type="noConversion"/>
  </si>
  <si>
    <t>⑦사업자
등록번호</t>
    <phoneticPr fontId="5" type="noConversion"/>
  </si>
  <si>
    <t>⑧지점
등기일</t>
    <phoneticPr fontId="5" type="noConversion"/>
  </si>
  <si>
    <t>소유
형태</t>
    <phoneticPr fontId="5" type="noConversion"/>
  </si>
  <si>
    <t>자  가
임  차</t>
    <phoneticPr fontId="5" type="noConversion"/>
  </si>
  <si>
    <t>※ 반드시 대전광역시 관내 모든 사업장(사업자등록을 하지 않은 사업장 포함)을 기재하여 주시기 바랍니다.</t>
    <phoneticPr fontId="5" type="noConversion"/>
  </si>
  <si>
    <t>재고자산</t>
    <phoneticPr fontId="5" type="noConversion"/>
  </si>
  <si>
    <t>용지(상품토지)</t>
    <phoneticPr fontId="5" type="noConversion"/>
  </si>
  <si>
    <t>완성주택(건물)</t>
    <phoneticPr fontId="5" type="noConversion"/>
  </si>
  <si>
    <t>미 완 성 주택</t>
    <phoneticPr fontId="5" type="noConversion"/>
  </si>
  <si>
    <t>투 자 부 동 산</t>
    <phoneticPr fontId="5" type="noConversion"/>
  </si>
  <si>
    <t>토             지</t>
    <phoneticPr fontId="5" type="noConversion"/>
  </si>
  <si>
    <t>건             물</t>
    <phoneticPr fontId="5" type="noConversion"/>
  </si>
  <si>
    <t>차 량 운 반 구</t>
    <phoneticPr fontId="5" type="noConversion"/>
  </si>
  <si>
    <t>(단위:원)</t>
    <phoneticPr fontId="5" type="noConversion"/>
  </si>
  <si>
    <t>종  류</t>
    <phoneticPr fontId="5" type="noConversion"/>
  </si>
  <si>
    <t>차량번호</t>
    <phoneticPr fontId="5" type="noConversion"/>
  </si>
  <si>
    <t>납부일자</t>
    <phoneticPr fontId="5" type="noConversion"/>
  </si>
  <si>
    <t>사업장</t>
    <phoneticPr fontId="5" type="noConversion"/>
  </si>
  <si>
    <t>납부할
세액
(④+⑤)</t>
    <phoneticPr fontId="5" type="noConversion"/>
  </si>
  <si>
    <t>이 자</t>
    <phoneticPr fontId="5" type="noConversion"/>
  </si>
  <si>
    <t>사 업</t>
    <phoneticPr fontId="5" type="noConversion"/>
  </si>
  <si>
    <t xml:space="preserve">  ※ 사업장이 많을 경우 사업장별로 각각 별도작성(본 서식을 복사하여 사용)</t>
    <phoneticPr fontId="5" type="noConversion"/>
  </si>
  <si>
    <t>과세표준액
(②-③)</t>
    <phoneticPr fontId="5" type="noConversion"/>
  </si>
  <si>
    <t>⑤기  납  부 액</t>
    <phoneticPr fontId="5" type="noConversion"/>
  </si>
  <si>
    <t>납부할
세   액
(⑥+⑦)</t>
    <phoneticPr fontId="5" type="noConversion"/>
  </si>
  <si>
    <t>세  액</t>
    <phoneticPr fontId="5" type="noConversion"/>
  </si>
  <si>
    <t>납부일</t>
    <phoneticPr fontId="5" type="noConversion"/>
  </si>
  <si>
    <t>1월</t>
    <phoneticPr fontId="5" type="noConversion"/>
  </si>
  <si>
    <t>2월</t>
    <phoneticPr fontId="5" type="noConversion"/>
  </si>
  <si>
    <t>3월</t>
    <phoneticPr fontId="5" type="noConversion"/>
  </si>
  <si>
    <t>4월</t>
    <phoneticPr fontId="5" type="noConversion"/>
  </si>
  <si>
    <t>5월</t>
    <phoneticPr fontId="5" type="noConversion"/>
  </si>
  <si>
    <t>6월</t>
    <phoneticPr fontId="5" type="noConversion"/>
  </si>
  <si>
    <t>7월</t>
    <phoneticPr fontId="5" type="noConversion"/>
  </si>
  <si>
    <t>8월</t>
    <phoneticPr fontId="5" type="noConversion"/>
  </si>
  <si>
    <t>9월</t>
    <phoneticPr fontId="5" type="noConversion"/>
  </si>
  <si>
    <t>10월</t>
    <phoneticPr fontId="5" type="noConversion"/>
  </si>
  <si>
    <t>11월</t>
    <phoneticPr fontId="5" type="noConversion"/>
  </si>
  <si>
    <t>12월</t>
    <phoneticPr fontId="5" type="noConversion"/>
  </si>
  <si>
    <t>&lt;서식1&gt; 법인현황 작성요령</t>
  </si>
  <si>
    <t>&lt;서식 2&gt; 자산증감명세서 작성요령</t>
  </si>
  <si>
    <t>&lt;서식 3&gt; 계정명세서 작성요령</t>
  </si>
  <si>
    <t>○ 계정명세서 작성 요령</t>
  </si>
  <si>
    <t>  ① 취득금액 : 장부상에 기재된 취득가액 기재</t>
  </si>
  <si>
    <t>    ⓐ 기 과세과표 : 기납부 또는 기부과된 취득세 과표를 기재</t>
  </si>
  <si>
    <t>    ⓑ 비과세 등 : 등기수수료, 부가가치세 등 기재</t>
  </si>
  <si>
    <t xml:space="preserve">○ 원천징수한 소득세액에 대한 사업장별로 각각 작성 </t>
  </si>
  <si>
    <t>납 세 자  권 리 헌 장</t>
    <phoneticPr fontId="5" type="noConversion"/>
  </si>
  <si>
    <t>전년도
연말정산</t>
    <phoneticPr fontId="5" type="noConversion"/>
  </si>
  <si>
    <t>① 법   인
등록번호</t>
    <phoneticPr fontId="5" type="noConversion"/>
  </si>
  <si>
    <t>법 인 명</t>
    <phoneticPr fontId="5" type="noConversion"/>
  </si>
  <si>
    <t>사 업 자
등록번호</t>
    <phoneticPr fontId="5" type="noConversion"/>
  </si>
  <si>
    <t>전 화
번 호</t>
    <phoneticPr fontId="5" type="noConversion"/>
  </si>
  <si>
    <t>자본금
(억 원)</t>
    <phoneticPr fontId="5" type="noConversion"/>
  </si>
  <si>
    <t>3-1. 토지 계정명세서</t>
    <phoneticPr fontId="5" type="noConversion"/>
  </si>
  <si>
    <t>당기
감소액</t>
    <phoneticPr fontId="5" type="noConversion"/>
  </si>
  <si>
    <t>골프,콘도,
체육시설이용권</t>
    <phoneticPr fontId="5" type="noConversion"/>
  </si>
  <si>
    <t>서  식  목  차</t>
    <phoneticPr fontId="5" type="noConversion"/>
  </si>
  <si>
    <t>  ② 공제금액 : 장부가액중 취·등록세 과표에 산입되지 아니하는 공제금액 기재</t>
    <phoneticPr fontId="5" type="noConversion"/>
  </si>
  <si>
    <t>① 취득금액
(계정증가액)</t>
    <phoneticPr fontId="5" type="noConversion"/>
  </si>
  <si>
    <t>②공    제    금    액</t>
    <phoneticPr fontId="5" type="noConversion"/>
  </si>
  <si>
    <t>토지소재지</t>
    <phoneticPr fontId="5" type="noConversion"/>
  </si>
  <si>
    <t>면 적
(㎡)</t>
    <phoneticPr fontId="5" type="noConversion"/>
  </si>
  <si>
    <t>건물소재지</t>
    <phoneticPr fontId="5" type="noConversion"/>
  </si>
  <si>
    <t>시설물소재지</t>
    <phoneticPr fontId="5" type="noConversion"/>
  </si>
  <si>
    <t>차 종</t>
    <phoneticPr fontId="5" type="noConversion"/>
  </si>
  <si>
    <t>물건소재지</t>
    <phoneticPr fontId="5" type="noConversion"/>
  </si>
  <si>
    <t>②산   출
지   방
소득세</t>
    <phoneticPr fontId="5" type="noConversion"/>
  </si>
  <si>
    <t>③기납부
세   액</t>
    <phoneticPr fontId="5" type="noConversion"/>
  </si>
  <si>
    <t>① 소    득    세    납    부    액</t>
    <phoneticPr fontId="5" type="noConversion"/>
  </si>
  <si>
    <t>⑤
가산세</t>
    <phoneticPr fontId="5" type="noConversion"/>
  </si>
  <si>
    <t>⑥
차인세액
(④-⑤)</t>
    <phoneticPr fontId="5" type="noConversion"/>
  </si>
  <si>
    <t>②
급여총액</t>
    <phoneticPr fontId="5" type="noConversion"/>
  </si>
  <si>
    <t>③
비  과  세
대상 급여</t>
    <phoneticPr fontId="5" type="noConversion"/>
  </si>
  <si>
    <t>③ 부외증가 : 건설자금이자, 자본적 지출액 등 합계잔액시산표상 자산으로 
              처리되지 않은 대전광역시 자산증가분을 기재</t>
    <phoneticPr fontId="5" type="noConversion"/>
  </si>
  <si>
    <t>② 기타지역 : 당기증가액의 합계액 중 대전광역시 이외 지역에서 발생된 
              증가액 기재</t>
    <phoneticPr fontId="5" type="noConversion"/>
  </si>
  <si>
    <t>&lt;서식 5-1&gt; 지방소득세(특별징수분)명세서 작성요령</t>
    <phoneticPr fontId="5" type="noConversion"/>
  </si>
  <si>
    <t>※ 주택건설업 법인의 경우《용지,완성주택,미완성주택 계정명세서 작성》</t>
    <phoneticPr fontId="5" type="noConversion"/>
  </si>
  <si>
    <t>5-1. 지방소득세(특별징수분) 명세서</t>
    <phoneticPr fontId="5" type="noConversion"/>
  </si>
  <si>
    <t>지방교육세
농   특   세</t>
    <phoneticPr fontId="5" type="noConversion"/>
  </si>
  <si>
    <t>①
급여총액의 월평균금액</t>
    <phoneticPr fontId="5" type="noConversion"/>
  </si>
  <si>
    <t>⑨ 
사업장
철수일</t>
    <phoneticPr fontId="5" type="noConversion"/>
  </si>
  <si>
    <t>⑩ 사업장  현황</t>
    <phoneticPr fontId="5" type="noConversion"/>
  </si>
  <si>
    <t>②법인
구분</t>
    <phoneticPr fontId="5" type="noConversion"/>
  </si>
  <si>
    <t>③ 종   류</t>
    <phoneticPr fontId="5" type="noConversion"/>
  </si>
  <si>
    <t>① 법인등록번호 : 법인별 고유등록번호</t>
    <phoneticPr fontId="5" type="noConversion"/>
  </si>
  <si>
    <t>④ 사업장명: 대전광역시내에 소재하고 있는 모든사업장을 기재</t>
    <phoneticPr fontId="5" type="noConversion"/>
  </si>
  <si>
    <t>⑤ 최초설치일: 해당 사업장의 최초 설치 년 월 일 기재</t>
    <phoneticPr fontId="5" type="noConversion"/>
  </si>
  <si>
    <t>⑥ 사업자등록년월일 : 「법인세법」 및 「부가가치세법」상 사업자 등록일</t>
    <phoneticPr fontId="5" type="noConversion"/>
  </si>
  <si>
    <t>⑦ 사업자등록번호 : 「법인세법」 및 「부가가치세법」상 사업자등록번호</t>
    <phoneticPr fontId="5" type="noConversion"/>
  </si>
  <si>
    <t>⑧ 지점등기일: 지점등기를 한 경우 등기일</t>
    <phoneticPr fontId="5" type="noConversion"/>
  </si>
  <si>
    <t>※ 작성시 참고서류 : 재무상태표, 합계잔액 시산표, 계정별 원장 등</t>
    <phoneticPr fontId="5" type="noConversion"/>
  </si>
  <si>
    <t xml:space="preserve"> ○ 법   인   명 :                                       (인)</t>
    <phoneticPr fontId="5" type="noConversion"/>
  </si>
  <si>
    <t>※ 반드시 연도별로 각각 작성하여야 함</t>
    <phoneticPr fontId="5" type="noConversion"/>
  </si>
  <si>
    <r>
      <t xml:space="preserve"> ○ 작   성   자 :</t>
    </r>
    <r>
      <rPr>
        <sz val="15"/>
        <rFont val="굴림"/>
        <family val="3"/>
        <charset val="129"/>
      </rPr>
      <t xml:space="preserve"> </t>
    </r>
    <r>
      <rPr>
        <b/>
        <sz val="13"/>
        <rFont val="굴림"/>
        <family val="3"/>
        <charset val="129"/>
      </rPr>
      <t xml:space="preserve">[부서]             [성명]             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(서명 또는 날인)</t>
    </r>
    <r>
      <rPr>
        <b/>
        <sz val="13"/>
        <rFont val="굴림"/>
        <family val="3"/>
        <charset val="129"/>
      </rPr>
      <t xml:space="preserve">  [전화]</t>
    </r>
    <phoneticPr fontId="5" type="noConversion"/>
  </si>
  <si>
    <t>지방세 서면조사서 작성 안내</t>
    <phoneticPr fontId="5" type="noConversion"/>
  </si>
  <si>
    <t xml:space="preserve"> ☞ 세무대리 업체명 :                                   전화 :                      팩스 :                  
   ※ 세무대리인(작성자) 성명 :                      E-mail :</t>
    <phoneticPr fontId="5" type="noConversion"/>
  </si>
  <si>
    <r>
      <t xml:space="preserve"> ○ 제 출 일 자 :      </t>
    </r>
    <r>
      <rPr>
        <b/>
        <sz val="13"/>
        <rFont val="굴림"/>
        <family val="3"/>
        <charset val="129"/>
      </rPr>
      <t>년         월         일</t>
    </r>
    <phoneticPr fontId="5" type="noConversion"/>
  </si>
  <si>
    <t xml:space="preserve">■ 법인명  : </t>
    <phoneticPr fontId="5" type="noConversion"/>
  </si>
  <si>
    <t xml:space="preserve">■ 소재지 : </t>
    <phoneticPr fontId="5" type="noConversion"/>
  </si>
  <si>
    <t xml:space="preserve">■ 사업년도 : </t>
    <phoneticPr fontId="5" type="noConversion"/>
  </si>
  <si>
    <t>지방소득세</t>
    <phoneticPr fontId="5" type="noConversion"/>
  </si>
  <si>
    <t>가산세</t>
    <phoneticPr fontId="5" type="noConversion"/>
  </si>
  <si>
    <t xml:space="preserve">■ 총종업원수 (명) </t>
    <phoneticPr fontId="5" type="noConversion"/>
  </si>
  <si>
    <t>■ 총건축물연면적(㎡)</t>
    <phoneticPr fontId="5" type="noConversion"/>
  </si>
  <si>
    <t>사업장별</t>
    <phoneticPr fontId="5" type="noConversion"/>
  </si>
  <si>
    <t>안분비율
(%)</t>
    <phoneticPr fontId="5" type="noConversion"/>
  </si>
  <si>
    <t>납부할세액(원)</t>
    <phoneticPr fontId="5" type="noConversion"/>
  </si>
  <si>
    <t>종업원수(명)</t>
    <phoneticPr fontId="5" type="noConversion"/>
  </si>
  <si>
    <t>건축물면적(㎡)</t>
    <phoneticPr fontId="5" type="noConversion"/>
  </si>
  <si>
    <t>신고납부세액</t>
    <phoneticPr fontId="5" type="noConversion"/>
  </si>
  <si>
    <t>기타지역</t>
    <phoneticPr fontId="5" type="noConversion"/>
  </si>
  <si>
    <t>사업장명</t>
  </si>
  <si>
    <t>소재지</t>
  </si>
  <si>
    <t>사   업
개시일</t>
  </si>
  <si>
    <t>기숙사</t>
  </si>
  <si>
    <t>구 내
식 당</t>
  </si>
  <si>
    <t>기타</t>
  </si>
  <si>
    <t>소계</t>
  </si>
  <si>
    <t>주민세</t>
    <phoneticPr fontId="107" type="noConversion"/>
  </si>
  <si>
    <t>지 방
교육세</t>
    <phoneticPr fontId="107" type="noConversion"/>
  </si>
  <si>
    <t>⑥
정당세액 합계
(기본세액+연면적세액)</t>
    <phoneticPr fontId="107" type="noConversion"/>
  </si>
  <si>
    <t xml:space="preserve">⑩ 사업장현황: </t>
    <phoneticPr fontId="5" type="noConversion"/>
  </si>
  <si>
    <t>  - 건물면적 : 실제 사업장으로 사용하는 부분 기재(전용면적+공용면적)</t>
    <phoneticPr fontId="5" type="noConversion"/>
  </si>
  <si>
    <t>5-2. 법인지방소득세 명세서</t>
    <phoneticPr fontId="5" type="noConversion"/>
  </si>
  <si>
    <t>      예시)  기숙사 : 250㎡</t>
    <phoneticPr fontId="5" type="noConversion"/>
  </si>
  <si>
    <t>(자본금:          백만원)</t>
    <phoneticPr fontId="5" type="noConversion"/>
  </si>
  <si>
    <t>1.사업장 현황</t>
    <phoneticPr fontId="107" type="noConversion"/>
  </si>
  <si>
    <t>⑧
기납부 세액</t>
    <phoneticPr fontId="5" type="noConversion"/>
  </si>
  <si>
    <t xml:space="preserve">  ⑧기납부세액: 주민세합계액ⓒ와 지방교육세액ⓓ만 기재</t>
    <phoneticPr fontId="5" type="noConversion"/>
  </si>
  <si>
    <t>5월</t>
  </si>
  <si>
    <t>6월</t>
  </si>
  <si>
    <t>7월</t>
  </si>
  <si>
    <t>8월</t>
  </si>
  <si>
    <t>9월</t>
  </si>
  <si>
    <t>10월</t>
  </si>
  <si>
    <t>11월</t>
  </si>
  <si>
    <t>12월</t>
  </si>
  <si>
    <t>2021년 1월</t>
    <phoneticPr fontId="5" type="noConversion"/>
  </si>
  <si>
    <t>① 기본세액 본세(지방세법제81조, 유성구 구세조례 제6조)와 지방교육세</t>
    <phoneticPr fontId="5" type="noConversion"/>
  </si>
  <si>
    <t> -지방교육세 : 기본세액*25%(연면적 세액은 지방교육세 대상 아님)</t>
    <phoneticPr fontId="5" type="noConversion"/>
  </si>
  <si>
    <t>※ 자본금은 본점의 자본금 기재하고, 과세기준일은 7월 1일 기준임</t>
    <phoneticPr fontId="5" type="noConversion"/>
  </si>
  <si>
    <t>   ① 정당납부할 기본세액 (지방세법제81조, 유성구 구세조례 제6조)</t>
    <phoneticPr fontId="5" type="noConversion"/>
  </si>
  <si>
    <t>①정당납부할 기본세액</t>
    <phoneticPr fontId="107" type="noConversion"/>
  </si>
  <si>
    <t>②
건축물
연면적
(전용+공용)
(㎡)</t>
    <phoneticPr fontId="107" type="noConversion"/>
  </si>
  <si>
    <t>   ③ 비과세 면적 : 비과세 면적에 해당하는 것을 예시와 같이 기재</t>
    <phoneticPr fontId="5" type="noConversion"/>
  </si>
  <si>
    <t>③ 비과 세 면 적(㎡)</t>
    <phoneticPr fontId="107" type="noConversion"/>
  </si>
  <si>
    <r>
      <t xml:space="preserve">④과세
면적
(㎡)
</t>
    </r>
    <r>
      <rPr>
        <b/>
        <sz val="10"/>
        <rFont val="굴림"/>
        <family val="3"/>
        <charset val="129"/>
      </rPr>
      <t>(②-③)</t>
    </r>
    <phoneticPr fontId="107" type="noConversion"/>
  </si>
  <si>
    <t>주민세
(⒜+⑤)</t>
    <phoneticPr fontId="107" type="noConversion"/>
  </si>
  <si>
    <t>⒜
본세</t>
    <phoneticPr fontId="107" type="noConversion"/>
  </si>
  <si>
    <t>지  방
교육세
(⒝)</t>
    <phoneticPr fontId="107" type="noConversion"/>
  </si>
  <si>
    <t>⒝
지  방
교육세</t>
    <phoneticPr fontId="107" type="noConversion"/>
  </si>
  <si>
    <t>⒞
기본세액주민세</t>
    <phoneticPr fontId="107" type="noConversion"/>
  </si>
  <si>
    <t>⒟
연면적세액
주민세</t>
    <phoneticPr fontId="5" type="noConversion"/>
  </si>
  <si>
    <t>ⓒ
주민세
합계
(⒞+⒟)</t>
    <phoneticPr fontId="5" type="noConversion"/>
  </si>
  <si>
    <t>⑨
납 부
일 자</t>
    <phoneticPr fontId="5" type="noConversion"/>
  </si>
  <si>
    <t>⑪
가산세
(무신고)
(과소신고)</t>
    <phoneticPr fontId="5" type="noConversion"/>
  </si>
  <si>
    <t>ⓓ
지  방
교육세</t>
    <phoneticPr fontId="107" type="noConversion"/>
  </si>
  <si>
    <r>
      <t xml:space="preserve">⑩
차인세액 본세
</t>
    </r>
    <r>
      <rPr>
        <b/>
        <sz val="10"/>
        <rFont val="굴림"/>
        <family val="3"/>
        <charset val="129"/>
      </rPr>
      <t>(주민세:⒜+⑤-ⓒ/지방교육세:⒝-ⓓ)</t>
    </r>
    <phoneticPr fontId="107" type="noConversion"/>
  </si>
  <si>
    <t>기본세액
주민세
(⒜-⒞)</t>
    <phoneticPr fontId="5" type="noConversion"/>
  </si>
  <si>
    <t>연면적
주민세
(⑤-⒟)</t>
    <phoneticPr fontId="107" type="noConversion"/>
  </si>
  <si>
    <t>지 방
교육세
(⒝-ⓓ)</t>
    <phoneticPr fontId="107" type="noConversion"/>
  </si>
  <si>
    <t>납부할
세  액
(⑩+⑪)</t>
    <phoneticPr fontId="107" type="noConversion"/>
  </si>
  <si>
    <t xml:space="preserve">   ①정당납부할 기본세액 본점자본금에 해당하는 본세 기본세액만 기재  ② 건축물 연면적: 전용+공용의 합계면적</t>
    <phoneticPr fontId="5" type="noConversion"/>
  </si>
  <si>
    <t>   ② 건축물연면적 : 사업소용 건축물 연면적을 전용면적+공용면적 합산하여 기재</t>
    <phoneticPr fontId="5" type="noConversion"/>
  </si>
  <si>
    <t>대전광역시 유성구청장 귀하</t>
    <phoneticPr fontId="5" type="noConversion"/>
  </si>
  <si>
    <t>⑦
가산세
(무신고)
(과소신고)</t>
    <phoneticPr fontId="5" type="noConversion"/>
  </si>
  <si>
    <t>④
산출세액
(과세표준액*0.5%)</t>
    <phoneticPr fontId="5" type="noConversion"/>
  </si>
  <si>
    <t>대전광역시(소계)</t>
    <phoneticPr fontId="5" type="noConversion"/>
  </si>
  <si>
    <t>대전시에 납부할세액</t>
    <phoneticPr fontId="5" type="noConversion"/>
  </si>
  <si>
    <t>기납부한 지방소득세</t>
    <phoneticPr fontId="5" type="noConversion"/>
  </si>
  <si>
    <t>전국 합계</t>
    <phoneticPr fontId="5" type="noConversion"/>
  </si>
  <si>
    <t>①
급여총액의 
월평균금액</t>
    <phoneticPr fontId="5" type="noConversion"/>
  </si>
  <si>
    <t>급여총액
(근로소득총액-비과세대상급여)</t>
    <phoneticPr fontId="5" type="noConversion"/>
  </si>
  <si>
    <t xml:space="preserve"> &lt;서식 6&gt; 법인 주식 및 주주 이동 상황</t>
    <phoneticPr fontId="5" type="noConversion"/>
  </si>
  <si>
    <t>○ 대표자 : 사업년도별 대표자를 기재</t>
    <phoneticPr fontId="5" type="noConversion"/>
  </si>
  <si>
    <t>비율</t>
    <phoneticPr fontId="5" type="noConversion"/>
  </si>
  <si>
    <r>
      <t xml:space="preserve">비   고
</t>
    </r>
    <r>
      <rPr>
        <sz val="10"/>
        <rFont val="굴림"/>
        <family val="3"/>
        <charset val="129"/>
      </rPr>
      <t>(부외증가내역)</t>
    </r>
    <phoneticPr fontId="5" type="noConversion"/>
  </si>
  <si>
    <t>(2021년도)</t>
    <phoneticPr fontId="5" type="noConversion"/>
  </si>
  <si>
    <t>1-1. 사업장별 납부현황 및 추가납부세액</t>
    <phoneticPr fontId="5" type="noConversion"/>
  </si>
  <si>
    <t>◇ 이 조사서는 법인에 대한 각종 지방세가 정당하게 납부되었는지 여부를 「지방세
    기본법」제140조의 규정에 따라 조사하는 것이므로 각 서식 작성 요령에 따라서
    성실하게 작성하신 후 제출하여 주시기 바랍니다.</t>
    <phoneticPr fontId="5" type="noConversion"/>
  </si>
  <si>
    <t>(대전광역시 소재 사업장 전체 작성)</t>
    <phoneticPr fontId="5" type="noConversion"/>
  </si>
  <si>
    <r>
      <t>⑦</t>
    </r>
    <r>
      <rPr>
        <b/>
        <sz val="11"/>
        <rFont val="굴림"/>
        <family val="3"/>
        <charset val="129"/>
      </rPr>
      <t>행정기관 구분입력란</t>
    </r>
    <r>
      <rPr>
        <sz val="10"/>
        <rFont val="굴림"/>
        <family val="3"/>
        <charset val="129"/>
      </rPr>
      <t xml:space="preserve">
기납부 주민세 계산내역</t>
    </r>
    <phoneticPr fontId="107" type="noConversion"/>
  </si>
  <si>
    <t>○ 사업장 면적330㎡이하(전용+공용 합산면적):사업장명,소재지,사업개시일,①정당납부할
   기본세액중 본세,②건축물연면적,⑧기납부세액,⑨납부일자 기재, 
○ 사업장 면적330㎡초과(전용+공용 합산면적):사업장명,소재지,사업개시일,①정당납부할
   기본세액중 본세,②건축물연면적,③비과세면적(해당사항 있을 경우 기재),⑧기납부
   세액,⑨납부일자 기재</t>
    <phoneticPr fontId="5" type="noConversion"/>
  </si>
  <si>
    <t>토지면적
 ( ㎡)</t>
    <phoneticPr fontId="5" type="noConversion"/>
  </si>
  <si>
    <t>건물면적
(공용면적포함)
(㎡)</t>
    <phoneticPr fontId="5" type="noConversion"/>
  </si>
  <si>
    <t>근무인원
(명)</t>
    <phoneticPr fontId="5" type="noConversion"/>
  </si>
  <si>
    <r>
      <t>※ 당기말잔액 =  전기말잔액 + (당기증가액</t>
    </r>
    <r>
      <rPr>
        <sz val="14"/>
        <rFont val="맑은 고딕"/>
        <family val="3"/>
        <charset val="129"/>
        <scheme val="major"/>
      </rPr>
      <t xml:space="preserve"> ①+②+③</t>
    </r>
    <r>
      <rPr>
        <sz val="14"/>
        <color indexed="8"/>
        <rFont val="맑은 고딕"/>
        <family val="3"/>
        <charset val="129"/>
        <scheme val="major"/>
      </rPr>
      <t>) - 당기감소액</t>
    </r>
    <phoneticPr fontId="5" type="noConversion"/>
  </si>
  <si>
    <t> ② 산출지방소득세 : 합계(과세표준액) × 「지방세법」 제103조의13 세율</t>
    <phoneticPr fontId="5" type="noConversion"/>
  </si>
  <si>
    <t>  - 기 타 : 예)인정상여, 인정배당, 지상배당, 기타소득 등</t>
    <phoneticPr fontId="5" type="noConversion"/>
  </si>
  <si>
    <t>  - 법인세법 제98조(외국법인) : 법인세법 제98조(외국법인)에 의한 법인세는 지방소득세  
    특별징수 대상이므로 원천징수시 기재</t>
    <phoneticPr fontId="5" type="noConversion"/>
  </si>
  <si>
    <t>   * 「지방세법」 제89조(납세지등)제3항참조</t>
    <phoneticPr fontId="5" type="noConversion"/>
  </si>
  <si>
    <t>&lt;서식 5-2&gt; 법인지방소득세 명세서 작성요령</t>
    <phoneticPr fontId="5" type="noConversion"/>
  </si>
  <si>
    <t>6. 법인 주식 및 주주 이동 상황</t>
    <phoneticPr fontId="5" type="noConversion"/>
  </si>
  <si>
    <t>법인명</t>
    <phoneticPr fontId="5" type="noConversion"/>
  </si>
  <si>
    <t>사업연도</t>
    <phoneticPr fontId="5" type="noConversion"/>
  </si>
  <si>
    <t>대 표 자</t>
    <phoneticPr fontId="5" type="noConversion"/>
  </si>
  <si>
    <t>기초</t>
    <phoneticPr fontId="5" type="noConversion"/>
  </si>
  <si>
    <t>주식수</t>
    <phoneticPr fontId="5" type="noConversion"/>
  </si>
  <si>
    <t>주당액면
가    액</t>
    <phoneticPr fontId="5" type="noConversion"/>
  </si>
  <si>
    <t>자본금
(출자금)</t>
    <phoneticPr fontId="5" type="noConversion"/>
  </si>
  <si>
    <t>기말</t>
    <phoneticPr fontId="5" type="noConversion"/>
  </si>
  <si>
    <t>주권상장여부</t>
    <phoneticPr fontId="5" type="noConversion"/>
  </si>
  <si>
    <t>비상장</t>
    <phoneticPr fontId="5" type="noConversion"/>
  </si>
  <si>
    <t>상장년월일</t>
    <phoneticPr fontId="5" type="noConversion"/>
  </si>
  <si>
    <t>-</t>
    <phoneticPr fontId="5" type="noConversion"/>
  </si>
  <si>
    <t>주주 또는
출자자 등</t>
    <phoneticPr fontId="5" type="noConversion"/>
  </si>
  <si>
    <t>주민(법인)등록번호</t>
    <phoneticPr fontId="5" type="noConversion"/>
  </si>
  <si>
    <t>지배주주와의 관계</t>
    <phoneticPr fontId="5" type="noConversion"/>
  </si>
  <si>
    <t>기  초</t>
    <phoneticPr fontId="5" type="noConversion"/>
  </si>
  <si>
    <t>증가주식수</t>
    <phoneticPr fontId="5" type="noConversion"/>
  </si>
  <si>
    <t>감소주식수</t>
    <phoneticPr fontId="5" type="noConversion"/>
  </si>
  <si>
    <t>기 말</t>
    <phoneticPr fontId="5" type="noConversion"/>
  </si>
  <si>
    <t>변동일자</t>
    <phoneticPr fontId="5" type="noConversion"/>
  </si>
  <si>
    <t>비고</t>
    <phoneticPr fontId="5" type="noConversion"/>
  </si>
  <si>
    <t>양수</t>
    <phoneticPr fontId="5" type="noConversion"/>
  </si>
  <si>
    <t>상속</t>
    <phoneticPr fontId="5" type="noConversion"/>
  </si>
  <si>
    <t>양도</t>
    <phoneticPr fontId="5" type="noConversion"/>
  </si>
  <si>
    <t>유상증자</t>
    <phoneticPr fontId="5" type="noConversion"/>
  </si>
  <si>
    <t>감자</t>
    <phoneticPr fontId="5" type="noConversion"/>
  </si>
  <si>
    <t>유무상증자</t>
    <phoneticPr fontId="5" type="noConversion"/>
  </si>
  <si>
    <t>주식수</t>
    <phoneticPr fontId="5" type="noConversion"/>
  </si>
  <si>
    <t>○ 변동일자 : 주주명부의 변동일자를 기재</t>
    <phoneticPr fontId="5" type="noConversion"/>
  </si>
  <si>
    <t xml:space="preserve">○ 건물별로 별도로 작성 </t>
    <phoneticPr fontId="5" type="noConversion"/>
  </si>
  <si>
    <t xml:space="preserve"> ※ 협력(임대)업체와 체결한 계약서(임대차,위탁운영) 사본을 첨부</t>
    <phoneticPr fontId="5" type="noConversion"/>
  </si>
  <si>
    <t>※ 작성시 참고서류 : 법인등기부등본, 사업자등록증, 건축물대장, 임대차계약서 등</t>
    <phoneticPr fontId="5" type="noConversion"/>
  </si>
  <si>
    <t xml:space="preserve">  ※ 서식부족시 서식 복사하여 작성</t>
    <phoneticPr fontId="5" type="noConversion"/>
  </si>
  <si>
    <t xml:space="preserve"> ※ 서식부족시 서식 복사하여 작성</t>
    <phoneticPr fontId="5" type="noConversion"/>
  </si>
  <si>
    <t>※ 종업원에는 정규직 포함 임직원, 일용직, 잡급, 아르바이트 등도 포함</t>
    <phoneticPr fontId="5" type="noConversion"/>
  </si>
  <si>
    <t>※ 법인세 과세표준 및 세액신고서, 법인지방소득세 과세표준 및 세액신고서, 
   법인지방소득세 사업장별 안분내역서, 
   법인지방소득세특별징수세액명세서(갑․을) 제출</t>
    <phoneticPr fontId="5" type="noConversion"/>
  </si>
  <si>
    <t>건축물 사용 현황</t>
    <phoneticPr fontId="5" type="noConversion"/>
  </si>
  <si>
    <t>전화번호</t>
    <phoneticPr fontId="5" type="noConversion"/>
  </si>
  <si>
    <t>사용(임대)면적</t>
    <phoneticPr fontId="5" type="noConversion"/>
  </si>
  <si>
    <t>전용(㎡)</t>
    <phoneticPr fontId="5" type="noConversion"/>
  </si>
  <si>
    <t>공용(㎡)</t>
    <phoneticPr fontId="5" type="noConversion"/>
  </si>
  <si>
    <t>계(㎡)</t>
    <phoneticPr fontId="5" type="noConversion"/>
  </si>
  <si>
    <t>최초입주일</t>
    <phoneticPr fontId="5" type="noConversion"/>
  </si>
  <si>
    <t>건축물 사용(임차자)</t>
    <phoneticPr fontId="5" type="noConversion"/>
  </si>
  <si>
    <t>사업자등록번호</t>
    <phoneticPr fontId="5" type="noConversion"/>
  </si>
  <si>
    <t xml:space="preserve">○ 납세자의 권리는 헌법, 법령, 자치법규에 따라 존중되고 보장됩니다.
</t>
    <phoneticPr fontId="5" type="noConversion"/>
  </si>
  <si>
    <t xml:space="preserve">○ 납세자는 신고·기록 등의 납세협력의무를 다하지 않았거나 지방세를 탈루했다는
     명백한 혐의가 없는 한 성실하다고 추정됩니다.
</t>
    <phoneticPr fontId="5" type="noConversion"/>
  </si>
  <si>
    <t xml:space="preserve">○ 납세자는 범칙 사건 조사와 세무 조사를 받을  때 세무 대리인에게 도움을 받을
    수 있고 지방세 탈루 혐의 등이 없는 한 중복 조사를 받지 않을 권리가 있습니다.
</t>
    <phoneticPr fontId="5" type="noConversion"/>
  </si>
  <si>
    <t xml:space="preserve">○ 납세자는 세무 조사 기간이 연장 또는 중지되거나 세무 조사가 끝났을 때 사유와 
    결과를 서면으로 통지받을 권리가 있습니다.
</t>
    <phoneticPr fontId="5" type="noConversion"/>
  </si>
  <si>
    <t>대전광역시 유성구청장</t>
    <phoneticPr fontId="5" type="noConversion"/>
  </si>
  <si>
    <t>※제출되는 서류 사본은 반드시 원본대조필 날인</t>
    <phoneticPr fontId="5" type="noConversion"/>
  </si>
  <si>
    <t>층(호수)</t>
    <phoneticPr fontId="5" type="noConversion"/>
  </si>
  <si>
    <t>법인명(상호)</t>
    <phoneticPr fontId="5" type="noConversion"/>
  </si>
  <si>
    <t>5-1. 지방소득세(특별징수분) 명세서(사업장별 작성)</t>
    <phoneticPr fontId="5" type="noConversion"/>
  </si>
  <si>
    <t xml:space="preserve">○ 납세자는  위법․부당한 처분을 받았거나 필요한 처분을 받지 못하여 그 권리나 
    이익을 침해당했을 때에는 불복을 제기하여 구제받을 수 있으며, 납세자보호관 
   등을 통하여 정당한 권익을 보호받을 권리가 있습니다. 
</t>
    <phoneticPr fontId="5" type="noConversion"/>
  </si>
  <si>
    <t xml:space="preserve">○ 납세자는 법령과 자치 법규에서 규정한 객관적인 기준에 따라 세무조사 대상으로 
    선정되고 공정한 과세에 필요한 최소한의 기간과 범위에서 조사받을 권리가 
    있습니다.
</t>
    <phoneticPr fontId="5" type="noConversion"/>
  </si>
  <si>
    <t xml:space="preserve">○ 납세자는 증거 인멸 우려 등이 없는 한 세무조사 기간과 사유를 미리 통지받으며, 
    천재지변, 질병 등 불가피한 경우에는 세무조사의 연기를 신청할 수 있습니다.
</t>
    <phoneticPr fontId="5" type="noConversion"/>
  </si>
  <si>
    <t xml:space="preserve">○ 납세자는 자신의 과세 정보를 비밀로 보호 받고 권리 행사에 필요한 정보를 신속
    히 제공받을 수 있으며, 세무공무원으로부터 언제나 공정한 대우를 받을 권리가 
    있습니다. 
</t>
    <phoneticPr fontId="5" type="noConversion"/>
  </si>
  <si>
    <r>
      <t xml:space="preserve">사용용도
</t>
    </r>
    <r>
      <rPr>
        <b/>
        <u/>
        <sz val="10"/>
        <rFont val="굴림"/>
        <family val="3"/>
        <charset val="129"/>
      </rPr>
      <t>(건물소유법인 직접 사용시 기재)</t>
    </r>
    <phoneticPr fontId="5" type="noConversion"/>
  </si>
  <si>
    <t>④
차인세액
(②-③)</t>
    <phoneticPr fontId="5" type="noConversion"/>
  </si>
  <si>
    <t>합    계
(과세표준액)</t>
    <phoneticPr fontId="5" type="noConversion"/>
  </si>
  <si>
    <t>년도</t>
    <phoneticPr fontId="5" type="noConversion"/>
  </si>
  <si>
    <t>※ 서식부족시 서식 복사하여 작성</t>
    <phoneticPr fontId="5" type="noConversion"/>
  </si>
  <si>
    <t>① 대전시 지역 : 당기증가액의 합계액 중 대전광역시 해당금액 기재</t>
    <phoneticPr fontId="5" type="noConversion"/>
  </si>
  <si>
    <r>
      <rPr>
        <b/>
        <sz val="15"/>
        <color indexed="8"/>
        <rFont val="맑은 고딕"/>
        <family val="3"/>
        <charset val="129"/>
        <scheme val="major"/>
      </rPr>
      <t>※</t>
    </r>
    <r>
      <rPr>
        <b/>
        <u/>
        <sz val="15"/>
        <color indexed="8"/>
        <rFont val="맑은 고딕"/>
        <family val="3"/>
        <charset val="129"/>
        <scheme val="major"/>
      </rPr>
      <t xml:space="preserve">사업장이 많을 경우 4-5시트를 전체 시트복사하여 </t>
    </r>
    <r>
      <rPr>
        <b/>
        <u/>
        <sz val="18"/>
        <color rgb="FF0000FF"/>
        <rFont val="맑은 고딕"/>
        <family val="3"/>
        <charset val="129"/>
        <scheme val="major"/>
      </rPr>
      <t>사업장별 각각 별도 시트</t>
    </r>
    <r>
      <rPr>
        <b/>
        <u/>
        <sz val="15"/>
        <color indexed="8"/>
        <rFont val="맑은 고딕"/>
        <family val="3"/>
        <charset val="129"/>
        <scheme val="major"/>
      </rPr>
      <t xml:space="preserve">(4-5-1,4-5-2,
</t>
    </r>
    <r>
      <rPr>
        <b/>
        <sz val="15"/>
        <color indexed="8"/>
        <rFont val="맑은 고딕"/>
        <family val="3"/>
        <charset val="129"/>
        <scheme val="major"/>
      </rPr>
      <t xml:space="preserve">  </t>
    </r>
    <r>
      <rPr>
        <b/>
        <u/>
        <sz val="15"/>
        <color indexed="8"/>
        <rFont val="맑은 고딕"/>
        <family val="3"/>
        <charset val="129"/>
        <scheme val="major"/>
      </rPr>
      <t xml:space="preserve"> 4-5-3~~)추가하여 작성</t>
    </r>
    <phoneticPr fontId="5" type="noConversion"/>
  </si>
  <si>
    <t xml:space="preserve">○ 법인세 과세표준액 : 법인세법에 의한 법인세 과세표준액 기재 </t>
    <phoneticPr fontId="5" type="noConversion"/>
  </si>
  <si>
    <t>○ 총 건축물연면적:건축법 제2조제1항제2호에 따른 건축물 연면적 및 기계장치
                  또는 시설물은 수평투영면적 기재</t>
    <phoneticPr fontId="5" type="noConversion"/>
  </si>
  <si>
    <t>○ 대전시 내 사업장을 사업장명,소재지,종업원수,면적 구분 작성(사업연도 종료일 기준)</t>
    <phoneticPr fontId="5" type="noConversion"/>
  </si>
  <si>
    <t>○ 지배주주와의 관계 : 지배주주와의 관계를 기재 (배우자, 자, 부모 등)</t>
    <phoneticPr fontId="5" type="noConversion"/>
  </si>
  <si>
    <t>○ 총 종업원수:사업연도 종료일 기준 법인 사업장의 총 종업원수 기재</t>
    <phoneticPr fontId="5" type="noConversion"/>
  </si>
  <si>
    <t>4-5. 주민세(종업원분) 명세서(사업장별 작성)</t>
    <phoneticPr fontId="5" type="noConversion"/>
  </si>
  <si>
    <r>
      <t>4-3 주민세(사업소분)명세서</t>
    </r>
    <r>
      <rPr>
        <u/>
        <sz val="20"/>
        <rFont val="굴림"/>
        <family val="3"/>
        <charset val="129"/>
      </rPr>
      <t xml:space="preserve">(대전광역시 소재 사업장)/ </t>
    </r>
    <r>
      <rPr>
        <b/>
        <u/>
        <sz val="20"/>
        <rFont val="굴림"/>
        <family val="3"/>
        <charset val="129"/>
      </rPr>
      <t>과세기준일 2021.7.1</t>
    </r>
    <phoneticPr fontId="107" type="noConversion"/>
  </si>
  <si>
    <t xml:space="preserve">○ 자본금은 과세기준일 기준 법인 총자본금을 기재 </t>
    <phoneticPr fontId="5" type="noConversion"/>
  </si>
  <si>
    <r>
      <t xml:space="preserve">(대전광역시 소재 사업장 모두에 대하여 </t>
    </r>
    <r>
      <rPr>
        <b/>
        <sz val="18"/>
        <color rgb="FF0000FF"/>
        <rFont val="맑은 고딕"/>
        <family val="3"/>
        <charset val="129"/>
        <scheme val="major"/>
      </rPr>
      <t>사업장별 각각 별도 시트</t>
    </r>
    <r>
      <rPr>
        <b/>
        <sz val="18"/>
        <color indexed="8"/>
        <rFont val="맑은 고딕"/>
        <family val="3"/>
        <charset val="129"/>
        <scheme val="major"/>
      </rPr>
      <t>로 작성)</t>
    </r>
    <phoneticPr fontId="5" type="noConversion"/>
  </si>
  <si>
    <t>(대전광역시 소재 사업장 전체 사업장별 작성)</t>
    <phoneticPr fontId="5" type="noConversion"/>
  </si>
  <si>
    <t xml:space="preserve">  - 인  원 : 해당 사업장의 실근무 인원(해당 연도 12월 31일 기준 일용직 인원 포함)
    ※&lt;서식5-2 법인지방소득세 명세서&gt;상의 대전시 관내 사업장별 종업원수와 일치 </t>
    <phoneticPr fontId="5" type="noConversion"/>
  </si>
  <si>
    <t>○ 과세기준일 기준으로 사업장 별로 구분하여 사업장명 및 소재지 작성</t>
    <phoneticPr fontId="5" type="noConversion"/>
  </si>
  <si>
    <t>급여
지급
월별</t>
    <phoneticPr fontId="5" type="noConversion"/>
  </si>
  <si>
    <t xml:space="preserve">   ③ 비과세 면적 : 330㎡초과 사업장중 해당 사항 있는경우 작성. 기숙사, 구내식당, 사택 등 종업원이 직접 사용하는 복리후생시설</t>
    <phoneticPr fontId="5" type="noConversion"/>
  </si>
  <si>
    <t>  ※비과세 대상:기숙사,구내식당,사택 등 종업원이 직접 사용하는 복리후생시설</t>
    <phoneticPr fontId="5" type="noConversion"/>
  </si>
  <si>
    <t>4-4. 건물사용내역서(법인이 소유한 건물별 작성)</t>
    <phoneticPr fontId="5" type="noConversion"/>
  </si>
  <si>
    <t xml:space="preserve"> -7월1일 현재 자본금50억원초과:(기본세)300,000원(지방교육세)75,000원</t>
    <phoneticPr fontId="5" type="noConversion"/>
  </si>
  <si>
    <t>유형자산</t>
    <phoneticPr fontId="5" type="noConversion"/>
  </si>
  <si>
    <t xml:space="preserve">1.   법인현황 </t>
    <phoneticPr fontId="5" type="noConversion"/>
  </si>
  <si>
    <t xml:space="preserve">2.   자산증감 명세서 </t>
    <phoneticPr fontId="5" type="noConversion"/>
  </si>
  <si>
    <t>6.   법인주식 및 주주 이동상황</t>
    <phoneticPr fontId="5" type="noConversion"/>
  </si>
  <si>
    <t>② 법인구분 : 해당사항에 ―표</t>
    <phoneticPr fontId="5" type="noConversion"/>
  </si>
  <si>
    <t>③ 종류별구분: 해당사항에 ―표</t>
    <phoneticPr fontId="5" type="noConversion"/>
  </si>
  <si>
    <t xml:space="preserve">  - 소유형태: 소유형태(자가, 임차) 해당란 ―표</t>
    <phoneticPr fontId="5" type="noConversion"/>
  </si>
  <si>
    <t>※ 작성시 참고서류 : 재무상태표, 합계잔액 시산표,계정별 원장 등</t>
    <phoneticPr fontId="5" type="noConversion"/>
  </si>
  <si>
    <t xml:space="preserve"> -7월1일 현재 자본금30억원초과50억원이하:(기본세)150,000원(지방교육세)37,500원</t>
    <phoneticPr fontId="5" type="noConversion"/>
  </si>
  <si>
    <t xml:space="preserve"> -7월1일 현재 자본금 30억원이하및그밖의법인:(기본세)75,000원(지방교육세)18,750원</t>
    <phoneticPr fontId="5" type="noConversion"/>
  </si>
  <si>
    <t>(대전광역시 내  법인이 소유한 건물 별로 각각 작성)</t>
    <phoneticPr fontId="5" type="noConversion"/>
  </si>
  <si>
    <t xml:space="preserve"> ① 소득세 납부액 : 월별 원천징수이행상황신고서에 기재된 소득구분별 원천징수금액 기재
                     </t>
    <phoneticPr fontId="5" type="noConversion"/>
  </si>
  <si>
    <t>7.1.현재 자본금50억원초과:(기본세액주민세)300,000원(지방교육세)75,000원</t>
    <phoneticPr fontId="5" type="noConversion"/>
  </si>
  <si>
    <t>7.1.현재 자본금30억원초과50억원이하:(기본세액주민세)150,000원(지방교육세)37,500원</t>
    <phoneticPr fontId="5" type="noConversion"/>
  </si>
  <si>
    <t>7.1.현재 자본금30억원이하및 그 밖의법인:(기본세액주민세)75,000원(지방교육세)18,750원</t>
    <phoneticPr fontId="5" type="noConversion"/>
  </si>
  <si>
    <t>사업장명
(1페이지 연속으로
입력금지)</t>
    <phoneticPr fontId="5" type="noConversion"/>
  </si>
  <si>
    <t>소재지
(1페이지 연속으로 입력금지)</t>
    <phoneticPr fontId="5" type="noConversion"/>
  </si>
  <si>
    <t xml:space="preserve"> ※ 소유 건물의 임대현황을 작성하고 건물주 법인이 직접 사용하는 면적은 면적과 사용 용도등을 기재       ※ 서식이 부족할 경우 본 서식 복사하여 작성</t>
    <phoneticPr fontId="5" type="noConversion"/>
  </si>
  <si>
    <t>임대차(위탁)
계약기간</t>
    <phoneticPr fontId="5" type="noConversion"/>
  </si>
  <si>
    <t>② 공    제    금    액</t>
    <phoneticPr fontId="5" type="noConversion"/>
  </si>
  <si>
    <t>ⓑ비과세 등</t>
    <phoneticPr fontId="5" type="noConversion"/>
  </si>
  <si>
    <t>3-2. 건물 계정명세서</t>
  </si>
  <si>
    <t>3-3. 기계장치 계정명세서</t>
    <phoneticPr fontId="5" type="noConversion"/>
  </si>
  <si>
    <t>종류</t>
    <phoneticPr fontId="5" type="noConversion"/>
  </si>
  <si>
    <t>3-4. 차량운반구 계정명세서</t>
  </si>
  <si>
    <t>3-5. 공구와기구 계정명세서</t>
    <phoneticPr fontId="5" type="noConversion"/>
  </si>
  <si>
    <t>3-6. 비품 계정명세서</t>
    <phoneticPr fontId="5" type="noConversion"/>
  </si>
  <si>
    <t>3-7. 시설물(구축물) 계정명세서</t>
    <phoneticPr fontId="5" type="noConversion"/>
  </si>
  <si>
    <t>3-8. 건설중인 자산 계정명세서</t>
    <phoneticPr fontId="5" type="noConversion"/>
  </si>
  <si>
    <t>3-9.(     )계정명세서</t>
    <phoneticPr fontId="5" type="noConversion"/>
  </si>
  <si>
    <t>3-9.(    )계정명세서</t>
    <phoneticPr fontId="5" type="noConversion"/>
  </si>
  <si>
    <t>3-9.(      ) 계정명세서</t>
    <phoneticPr fontId="5" type="noConversion"/>
  </si>
  <si>
    <t>3-9. (    ) 계정명세서</t>
    <phoneticPr fontId="5" type="noConversion"/>
  </si>
  <si>
    <t>○ &lt;서식2&gt;의 자산증감명세서상 대전광역시 당기증가분이 있는 자산에 대하여
   계정별 원장의 증가 내용을 일자별, 계정과목별로 명세서 작성
   토지,건물,시설물(구축물),차량운반구,기계장비(중기) 등</t>
    <phoneticPr fontId="5" type="noConversion"/>
  </si>
  <si>
    <t>기계장치</t>
    <phoneticPr fontId="5" type="noConversion"/>
  </si>
  <si>
    <t>비품</t>
    <phoneticPr fontId="5" type="noConversion"/>
  </si>
  <si>
    <t>건설중인자산</t>
    <phoneticPr fontId="5" type="noConversion"/>
  </si>
  <si>
    <t>공구와기구</t>
    <phoneticPr fontId="5" type="noConversion"/>
  </si>
  <si>
    <t xml:space="preserve">○전기말 잔액과 당기말 잔액은 감가상각누계액을 차감하지 않은 잔액으로 기재 </t>
    <phoneticPr fontId="5" type="noConversion"/>
  </si>
  <si>
    <t>①법인세과세표준액</t>
    <phoneticPr fontId="5" type="noConversion"/>
  </si>
  <si>
    <t>②외국법인세액</t>
    <phoneticPr fontId="5" type="noConversion"/>
  </si>
  <si>
    <t>③ 법인지방소득세과세표준액
(①-②)</t>
    <phoneticPr fontId="5" type="noConversion"/>
  </si>
  <si>
    <t>③ 산출법인지방소득세액</t>
    <phoneticPr fontId="5" type="noConversion"/>
  </si>
  <si>
    <t>⑤특별징수지방소득기납부세액</t>
    <phoneticPr fontId="5" type="noConversion"/>
  </si>
  <si>
    <t>⑤납부할 세액
(③+④-⑤)</t>
    <phoneticPr fontId="5" type="noConversion"/>
  </si>
  <si>
    <t>⑥양도소득에 대한 
법인지방소득세 과세표준</t>
    <phoneticPr fontId="5" type="noConversion"/>
  </si>
  <si>
    <t>⑦양도소득에 대한
법인지방소득세 산출세액</t>
    <phoneticPr fontId="5" type="noConversion"/>
  </si>
  <si>
    <t>사업연도 소득
산출 지방소득세(원)</t>
    <phoneticPr fontId="5" type="noConversion"/>
  </si>
  <si>
    <t>양도소득
법인지방소득세</t>
    <phoneticPr fontId="5" type="noConversion"/>
  </si>
  <si>
    <t>기납부
양도소득세</t>
    <phoneticPr fontId="5" type="noConversion"/>
  </si>
  <si>
    <t>특별징수</t>
    <phoneticPr fontId="5" type="noConversion"/>
  </si>
  <si>
    <t>⑤특별징수지방소득세
기납부세액</t>
    <phoneticPr fontId="5" type="noConversion"/>
  </si>
  <si>
    <t>⑤
정당납부할
연면적
세   액
(④&gt;330㎡,
④*250원)</t>
    <phoneticPr fontId="107" type="noConversion"/>
  </si>
  <si>
    <t>가산세
(④번가산세
안분액)</t>
    <phoneticPr fontId="5" type="noConversion"/>
  </si>
  <si>
    <t>시설물
(구축물)</t>
    <phoneticPr fontId="5" type="noConversion"/>
  </si>
  <si>
    <t>④가산세액
(법인세법,75의2~9등가산세10%)</t>
    <phoneticPr fontId="5" type="noConversion"/>
  </si>
  <si>
    <t>(2022년도)</t>
    <phoneticPr fontId="5" type="noConversion"/>
  </si>
  <si>
    <r>
      <t>4-3 주민세(사업소분)명세서</t>
    </r>
    <r>
      <rPr>
        <u/>
        <sz val="20"/>
        <rFont val="굴림"/>
        <family val="3"/>
        <charset val="129"/>
      </rPr>
      <t xml:space="preserve">(대전광역시 소재 사업장)/ </t>
    </r>
    <r>
      <rPr>
        <b/>
        <u/>
        <sz val="20"/>
        <rFont val="굴림"/>
        <family val="3"/>
        <charset val="129"/>
      </rPr>
      <t>과세기준일 2022.7.1</t>
    </r>
    <phoneticPr fontId="107" type="noConversion"/>
  </si>
  <si>
    <t>2022년 1월</t>
    <phoneticPr fontId="5" type="noConversion"/>
  </si>
  <si>
    <t>3.   계정명세서(토지, 건물, 시설물, 차량운반구 등)</t>
    <phoneticPr fontId="5" type="noConversion"/>
  </si>
  <si>
    <r>
      <t xml:space="preserve">※ 계정과목별 </t>
    </r>
    <r>
      <rPr>
        <b/>
        <u/>
        <sz val="15"/>
        <color indexed="8"/>
        <rFont val="맑은 고딕"/>
        <family val="3"/>
        <charset val="129"/>
        <scheme val="major"/>
      </rPr>
      <t>계정별 원장 사본을 반드시 제출</t>
    </r>
    <phoneticPr fontId="5" type="noConversion"/>
  </si>
  <si>
    <t>○ 과세기준일: 매년 7월 1일</t>
    <phoneticPr fontId="5" type="noConversion"/>
  </si>
  <si>
    <t>○ 매월별 작성하는 원천징수이행상황신고서, 소득세 징수액 집계표 또는 원천세 예수금장부 등에 의거 작성</t>
    <phoneticPr fontId="5" type="noConversion"/>
  </si>
  <si>
    <t>※ 연도별 주식등변동상황명세서(갑,을부) 및 주식．출자 지분 양도명세서 사본 제출</t>
    <phoneticPr fontId="5" type="noConversion"/>
  </si>
  <si>
    <t>(2023년도)</t>
    <phoneticPr fontId="5" type="noConversion"/>
  </si>
  <si>
    <r>
      <t>4-3 주민세(사업소분)명세서</t>
    </r>
    <r>
      <rPr>
        <u/>
        <sz val="20"/>
        <rFont val="굴림"/>
        <family val="3"/>
        <charset val="129"/>
      </rPr>
      <t xml:space="preserve">(대전광역시 소재 사업장)/ </t>
    </r>
    <r>
      <rPr>
        <b/>
        <u/>
        <sz val="20"/>
        <rFont val="굴림"/>
        <family val="3"/>
        <charset val="129"/>
      </rPr>
      <t>과세기준일 2023.7.1</t>
    </r>
    <phoneticPr fontId="107" type="noConversion"/>
  </si>
  <si>
    <r>
      <t xml:space="preserve">※ 반드시 연도별 결산서상의 급여, 상여, 잡급, 복리후생비 등 급여성격의 계정과 일치 하여야 함.
※ 월별구분: 급여를 지급한 달 기준 작성   예시) 2021년 1월 지급한 급여분→2021년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  
   -「소득세법」제12조제3호에 따른 비과세 대상 급여
   -「남녀고용평등과 일·가정 양립 지원에 관한 법률」제19조에 따른 육아휴직을 한 종업원이 받는 그 육아휴직 기간 동안 받는 급여(2020.1월 지급한 급여부터 비과세함)
   -  6개월 이상 계속하여 육아휴직을 한 종업원이 직무복귀 후 1년 동안 받는 급여(2020.1월 지급한 급여부터 비과세함)
</t>
    </r>
    <r>
      <rPr>
        <b/>
        <u/>
        <sz val="12"/>
        <color rgb="FF0000FF"/>
        <rFont val="굴림"/>
        <family val="3"/>
        <charset val="129"/>
      </rPr>
      <t xml:space="preserve">※ 사업장이 많을 경우 본 시트내 복사하여 추가하지 말고 시트복사본을 만들어4-5-1,4-5-2,4-5-3,4-5-4,~~추가하시오 </t>
    </r>
    <phoneticPr fontId="5" type="noConversion"/>
  </si>
  <si>
    <r>
      <t xml:space="preserve">※ 반드시 연도별 결산서상의 급여, 상여, 잡급, 복리후생비 등 급여성격의 계정과 일치 하여야 함.
※ 월별구분: 급여를 지급한 달 기준 작성   예시) 2023년 1월 지급한 급여분→2023년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  
   -「소득세법」제12조제3호에 따른 비과세 대상 급여
   - 「근로기준법」제74조제1항에 따른 출산전후휴가를 사용한 종업원이 그 출산전후휴가 기간동안 받는 급여(2021.1월 지급하는 급여부터 비과세)
   -「남녀고용평등과 일·가정 양립 지원에 관한 법률」제19조에 따른 육아휴직을 한 종업원이 받는 그 육아휴직 기간 동안 받는 급여(2020.1월 지급하는 급여부터 비과세)
   -  6개월 이상 계속하여 육아휴직을 한 종업원이 직무복귀 후 1년 동안 받는 급여(2020.1월 지급하는 급여부터 비과세)
</t>
    </r>
    <r>
      <rPr>
        <b/>
        <u/>
        <sz val="12"/>
        <color rgb="FF0000FF"/>
        <rFont val="굴림"/>
        <family val="3"/>
        <charset val="129"/>
      </rPr>
      <t xml:space="preserve">※ 사업장이 많을 경우 본 시트내 복사하여 추가하지 말고 시트복사본을 만들어4-5-1,4-5-2,4-5-3,4-5-4,~~추가하시오 </t>
    </r>
    <phoneticPr fontId="5" type="noConversion"/>
  </si>
  <si>
    <t>2023년 1월</t>
    <phoneticPr fontId="5" type="noConversion"/>
  </si>
  <si>
    <t>2022.  .  -2022.  .   .</t>
    <phoneticPr fontId="5" type="noConversion"/>
  </si>
  <si>
    <t>2023.  .  -2023.  .   .</t>
    <phoneticPr fontId="5" type="noConversion"/>
  </si>
  <si>
    <t xml:space="preserve">◇ 법인도장 날인된 서면조사서 원본 보내실 곳 (우편제출)
  (우)34139  대전광역시 유성구 대학로 211, 세원관리과 세무조사팀 세무조사담당 (어은동, 유성구청) </t>
    <phoneticPr fontId="5" type="noConversion"/>
  </si>
  <si>
    <t>(2024년도)</t>
    <phoneticPr fontId="5" type="noConversion"/>
  </si>
  <si>
    <t>(2021 년도)</t>
    <phoneticPr fontId="5" type="noConversion"/>
  </si>
  <si>
    <t>(2022 년도)</t>
    <phoneticPr fontId="5" type="noConversion"/>
  </si>
  <si>
    <t>(2023 년도)</t>
    <phoneticPr fontId="5" type="noConversion"/>
  </si>
  <si>
    <t>(2024 년도)</t>
    <phoneticPr fontId="5" type="noConversion"/>
  </si>
  <si>
    <r>
      <t>4-3 주민세(사업소분)명세서</t>
    </r>
    <r>
      <rPr>
        <u/>
        <sz val="20"/>
        <rFont val="굴림"/>
        <family val="3"/>
        <charset val="129"/>
      </rPr>
      <t xml:space="preserve">(대전광역시 소재 사업장)/ </t>
    </r>
    <r>
      <rPr>
        <b/>
        <u/>
        <sz val="20"/>
        <rFont val="굴림"/>
        <family val="3"/>
        <charset val="129"/>
      </rPr>
      <t>과세기준일 2024.7.1</t>
    </r>
    <phoneticPr fontId="107" type="noConversion"/>
  </si>
  <si>
    <t>2024년 1월</t>
    <phoneticPr fontId="5" type="noConversion"/>
  </si>
  <si>
    <r>
      <rPr>
        <u/>
        <sz val="9"/>
        <rFont val="굴림"/>
        <family val="3"/>
        <charset val="129"/>
      </rPr>
      <t xml:space="preserve">대전광역시     구                             </t>
    </r>
    <r>
      <rPr>
        <sz val="9"/>
        <rFont val="굴림"/>
        <family val="3"/>
        <charset val="129"/>
      </rPr>
      <t xml:space="preserve">        (</t>
    </r>
    <r>
      <rPr>
        <u/>
        <sz val="9"/>
        <rFont val="굴림"/>
        <family val="3"/>
        <charset val="129"/>
      </rPr>
      <t xml:space="preserve">         동,             번지</t>
    </r>
    <r>
      <rPr>
        <sz val="9"/>
        <rFont val="굴림"/>
        <family val="3"/>
        <charset val="129"/>
      </rPr>
      <t>)</t>
    </r>
    <phoneticPr fontId="5" type="noConversion"/>
  </si>
  <si>
    <t>2024.  .  -2024.  .   .</t>
    <phoneticPr fontId="5" type="noConversion"/>
  </si>
  <si>
    <r>
      <t xml:space="preserve"> ○ 사 업 년 도 :</t>
    </r>
    <r>
      <rPr>
        <sz val="15"/>
        <rFont val="굴림"/>
        <family val="3"/>
        <charset val="129"/>
      </rPr>
      <t xml:space="preserve"> </t>
    </r>
    <r>
      <rPr>
        <b/>
        <sz val="13"/>
        <rFont val="굴림"/>
        <family val="3"/>
        <charset val="129"/>
      </rPr>
      <t>2021년  1월   1일(제     기)  ～  2021년  12월  31일까지(제     기)</t>
    </r>
    <phoneticPr fontId="5" type="noConversion"/>
  </si>
  <si>
    <r>
      <t xml:space="preserve"> ○ 사 업 년 도 :</t>
    </r>
    <r>
      <rPr>
        <sz val="15"/>
        <rFont val="굴림"/>
        <family val="3"/>
        <charset val="129"/>
      </rPr>
      <t xml:space="preserve"> </t>
    </r>
    <r>
      <rPr>
        <b/>
        <sz val="13"/>
        <rFont val="굴림"/>
        <family val="3"/>
        <charset val="129"/>
      </rPr>
      <t>2022년  1월   1일(제     기)  ～  2022년  12월  31일까지(제     기)</t>
    </r>
    <phoneticPr fontId="5" type="noConversion"/>
  </si>
  <si>
    <r>
      <t xml:space="preserve"> ○ 사 업 년 도 :</t>
    </r>
    <r>
      <rPr>
        <sz val="15"/>
        <rFont val="굴림"/>
        <family val="3"/>
        <charset val="129"/>
      </rPr>
      <t xml:space="preserve"> </t>
    </r>
    <r>
      <rPr>
        <b/>
        <sz val="13"/>
        <rFont val="굴림"/>
        <family val="3"/>
        <charset val="129"/>
      </rPr>
      <t>2023년  1월   1일(제     기)  ～  2023년  12월  31일까지(제     기)</t>
    </r>
    <phoneticPr fontId="5" type="noConversion"/>
  </si>
  <si>
    <r>
      <t xml:space="preserve"> ○ 사 업 년 도 :</t>
    </r>
    <r>
      <rPr>
        <sz val="15"/>
        <rFont val="굴림"/>
        <family val="3"/>
        <charset val="129"/>
      </rPr>
      <t xml:space="preserve"> </t>
    </r>
    <r>
      <rPr>
        <b/>
        <sz val="13"/>
        <rFont val="굴림"/>
        <family val="3"/>
        <charset val="129"/>
      </rPr>
      <t>2024년  1월   1일(제     기)  ～  2024년  12월  31일까지(제     기)</t>
    </r>
    <phoneticPr fontId="5" type="noConversion"/>
  </si>
  <si>
    <t>( 2021 년도)</t>
    <phoneticPr fontId="5" type="noConversion"/>
  </si>
  <si>
    <t>( 2022 년도)</t>
    <phoneticPr fontId="5" type="noConversion"/>
  </si>
  <si>
    <t>( 2023 년도)</t>
    <phoneticPr fontId="5" type="noConversion"/>
  </si>
  <si>
    <r>
      <rPr>
        <b/>
        <sz val="15"/>
        <color indexed="8"/>
        <rFont val="휴먼명조,한컴돋움"/>
        <family val="3"/>
        <charset val="129"/>
      </rPr>
      <t>①급여총액의 월평균금액</t>
    </r>
    <r>
      <rPr>
        <sz val="15"/>
        <color indexed="8"/>
        <rFont val="휴먼명조,한컴돋움"/>
        <family val="3"/>
        <charset val="129"/>
      </rPr>
      <t xml:space="preserve">:
 - 급여 지급한 월 포함 최근 12개월간 </t>
    </r>
    <r>
      <rPr>
        <sz val="15"/>
        <rFont val="휴먼명조,한컴돋움"/>
        <family val="3"/>
        <charset val="129"/>
      </rPr>
      <t>비과세대상급여를 제외한</t>
    </r>
    <r>
      <rPr>
        <sz val="15"/>
        <color indexed="8"/>
        <rFont val="휴먼명조,한컴돋움"/>
        <family val="3"/>
        <charset val="129"/>
      </rPr>
      <t xml:space="preserve"> 급여총액을 해당월수(12개월)
   로 나누어 산정하되, 개업,휴·폐업으로 영업일 15일 미만인 달은 월평균금액 산정금액과
   월수에서 제외. </t>
    </r>
    <phoneticPr fontId="5" type="noConversion"/>
  </si>
  <si>
    <r>
      <rPr>
        <b/>
        <sz val="14"/>
        <color theme="1"/>
        <rFont val="휴먼명조,한컴돋움"/>
        <family val="3"/>
        <charset val="129"/>
      </rPr>
      <t xml:space="preserve">ex) </t>
    </r>
    <r>
      <rPr>
        <sz val="14"/>
        <color theme="1"/>
        <rFont val="휴먼명조,한컴돋움"/>
        <family val="3"/>
        <charset val="129"/>
      </rPr>
      <t xml:space="preserve">20.7.17.개업한 사업장의 2021년1월 지급 급여에 대한 급여총액의월평균금액:
    20년 7월 지급 급여액은 제외하고 20년 8월~21년 1월까지 지급한 급여의 합계액 </t>
    </r>
    <r>
      <rPr>
        <b/>
        <sz val="14"/>
        <color theme="1"/>
        <rFont val="휴먼명조,한컴돋움"/>
        <family val="3"/>
        <charset val="129"/>
      </rPr>
      <t>÷</t>
    </r>
    <r>
      <rPr>
        <sz val="14"/>
        <color theme="1"/>
        <rFont val="휴먼명조,한컴돋움"/>
        <family val="3"/>
        <charset val="129"/>
      </rPr>
      <t xml:space="preserve"> 6개월</t>
    </r>
    <phoneticPr fontId="5" type="noConversion"/>
  </si>
  <si>
    <r>
      <rPr>
        <b/>
        <sz val="15"/>
        <color indexed="8"/>
        <rFont val="휴먼명조,한컴돋움"/>
        <family val="3"/>
        <charset val="129"/>
      </rPr>
      <t xml:space="preserve">② 급여 총액 </t>
    </r>
    <r>
      <rPr>
        <sz val="15"/>
        <color indexed="8"/>
        <rFont val="휴먼명조,한컴돋움"/>
        <family val="3"/>
        <charset val="129"/>
      </rPr>
      <t>: 사업주가 그 종업원에게 급여를 지급한 달의「소득세법」제20조
               제1항의 규정에 의한 근로소득에 해당하는 금액의 총액을 기재</t>
    </r>
    <phoneticPr fontId="5" type="noConversion"/>
  </si>
  <si>
    <r>
      <rPr>
        <b/>
        <sz val="15"/>
        <color indexed="8"/>
        <rFont val="휴먼명조,한컴돋움"/>
        <family val="3"/>
        <charset val="129"/>
      </rPr>
      <t>③ 비과세 대상급여</t>
    </r>
    <r>
      <rPr>
        <sz val="15"/>
        <color indexed="8"/>
        <rFont val="휴먼명조,한컴돋움"/>
        <family val="3"/>
        <charset val="129"/>
      </rPr>
      <t xml:space="preserve"> : 
</t>
    </r>
    <r>
      <rPr>
        <sz val="12"/>
        <color indexed="8"/>
        <rFont val="휴먼명조,한컴돋움"/>
        <family val="3"/>
        <charset val="129"/>
      </rPr>
      <t>-「소득세법」 제12조제3호의 규정에 의한 비과세 대상 급여(2020~2024년 해당)
-「남녀고용평등과 일·가정 양립 지원에 관한 법률」제19조에 따른 육아휴직을 한 종업원이 그 육아휴직
   기간 동안 받는 급여(2020~2024년 해당/2019.12.31 신설 조항)
- 6개월 동안 계속 육아휴직한 종업원이 직무복귀 후 1년 동안 받는 급여(2020~2024년 해당/2019.12.31신설
  조항)
-「근로기준법」제74조제1항에 따른 출산전후휴가를 사용한 종업원이 그 출산전후휴가 기간 동안 받는 급여
  (2021~2024년 해당/2020.12.31.신설 조항)</t>
    </r>
    <phoneticPr fontId="5" type="noConversion"/>
  </si>
  <si>
    <r>
      <t xml:space="preserve">  ※</t>
    </r>
    <r>
      <rPr>
        <sz val="15"/>
        <color theme="1"/>
        <rFont val="맑은 고딕"/>
        <family val="3"/>
        <charset val="129"/>
      </rPr>
      <t>소득세원천징수이행상황신고서 사본을 첨부</t>
    </r>
    <phoneticPr fontId="5" type="noConversion"/>
  </si>
  <si>
    <r>
      <t xml:space="preserve">○  같은 연도에 대전시 내 다수 사업장이 있는 경우, 그 사업연도분 신고서 페이지에 대전시 사업장
    모두 기재
 </t>
    </r>
    <r>
      <rPr>
        <sz val="14"/>
        <color theme="1"/>
        <rFont val="맑은 고딕"/>
        <family val="3"/>
        <charset val="129"/>
        <scheme val="major"/>
      </rPr>
      <t>※ 법인지방소득세 광역시 납부분은 본점·주사무소가 소재한 광역시 해당 구에 납입하고 본점이나
    주사무소가 광역시 내 없을 경우 종업원 많은 사업장 소재지 관할 구에 일괄납부</t>
    </r>
    <r>
      <rPr>
        <sz val="15"/>
        <color theme="1"/>
        <rFont val="맑은 고딕"/>
        <family val="3"/>
        <charset val="129"/>
        <scheme val="major"/>
      </rPr>
      <t xml:space="preserve"> </t>
    </r>
    <phoneticPr fontId="5" type="noConversion"/>
  </si>
  <si>
    <t>○ 비상장법인의 주식 또는 지분을 취득함으로서 지방세기본법 제46조 제2호의 규정
   의 의한 과점주주(소유주식 50% 초과)가 된 때에는 당해법인의 부동산 등을 취득
   한 것으로 보아 간주 취득세 납세의무가 있음</t>
    <phoneticPr fontId="5" type="noConversion"/>
  </si>
  <si>
    <r>
      <rPr>
        <b/>
        <sz val="12"/>
        <rFont val="굴림"/>
        <family val="3"/>
        <charset val="129"/>
      </rPr>
      <t>건물 소재지</t>
    </r>
    <r>
      <rPr>
        <sz val="12"/>
        <rFont val="굴림"/>
        <family val="3"/>
        <charset val="129"/>
      </rPr>
      <t>: 대전광역시     구          동          번지</t>
    </r>
    <phoneticPr fontId="5" type="noConversion"/>
  </si>
  <si>
    <r>
      <t>5-2 법인지방소득세 명세서</t>
    </r>
    <r>
      <rPr>
        <b/>
        <u/>
        <sz val="20"/>
        <rFont val="굴림"/>
        <family val="3"/>
        <charset val="129"/>
      </rPr>
      <t>(2021사업년도)</t>
    </r>
    <phoneticPr fontId="5" type="noConversion"/>
  </si>
  <si>
    <r>
      <t>5-2 법인지방소득세 명세서</t>
    </r>
    <r>
      <rPr>
        <b/>
        <u/>
        <sz val="20"/>
        <rFont val="굴림"/>
        <family val="3"/>
        <charset val="129"/>
      </rPr>
      <t>(2022사업년도)</t>
    </r>
    <phoneticPr fontId="5" type="noConversion"/>
  </si>
  <si>
    <r>
      <t>5-2 법인지방소득세 명세서</t>
    </r>
    <r>
      <rPr>
        <b/>
        <u/>
        <sz val="20"/>
        <rFont val="굴림"/>
        <family val="3"/>
        <charset val="129"/>
      </rPr>
      <t>(2023사업년도)</t>
    </r>
    <phoneticPr fontId="5" type="noConversion"/>
  </si>
  <si>
    <r>
      <t>5-2 법인지방소득세 명세서</t>
    </r>
    <r>
      <rPr>
        <b/>
        <u/>
        <sz val="20"/>
        <rFont val="굴림"/>
        <family val="3"/>
        <charset val="129"/>
      </rPr>
      <t>(2024사업년도)</t>
    </r>
    <phoneticPr fontId="5" type="noConversion"/>
  </si>
  <si>
    <r>
      <t xml:space="preserve">〈사업장명 :                〉 </t>
    </r>
    <r>
      <rPr>
        <b/>
        <sz val="16"/>
        <rFont val="굴림"/>
        <family val="3"/>
        <charset val="129"/>
      </rPr>
      <t>2021년도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150,000,000원</t>
    </r>
    <r>
      <rPr>
        <b/>
        <sz val="14"/>
        <rFont val="굴림"/>
        <family val="3"/>
        <charset val="129"/>
      </rPr>
      <t>)</t>
    </r>
    <phoneticPr fontId="5" type="noConversion"/>
  </si>
  <si>
    <r>
      <t>〈사업장명 :                〉</t>
    </r>
    <r>
      <rPr>
        <b/>
        <sz val="16"/>
        <rFont val="굴림"/>
        <family val="3"/>
        <charset val="129"/>
      </rPr>
      <t xml:space="preserve"> 2023년도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150,000,000원</t>
    </r>
    <r>
      <rPr>
        <b/>
        <sz val="14"/>
        <rFont val="굴림"/>
        <family val="3"/>
        <charset val="129"/>
      </rPr>
      <t>)</t>
    </r>
    <phoneticPr fontId="5" type="noConversion"/>
  </si>
  <si>
    <r>
      <t xml:space="preserve">◇ </t>
    </r>
    <r>
      <rPr>
        <b/>
        <sz val="15"/>
        <color indexed="8"/>
        <rFont val="HY견고딕"/>
        <family val="1"/>
        <charset val="129"/>
      </rPr>
      <t>작성시, 구분연도별·사업연도별</t>
    </r>
    <r>
      <rPr>
        <sz val="15"/>
        <color indexed="8"/>
        <rFont val="굴림"/>
        <family val="3"/>
        <charset val="129"/>
      </rPr>
      <t xml:space="preserve">(대상 기간이 5년이면 구분연도별 5개년을 각각 작성)로
    </t>
    </r>
    <r>
      <rPr>
        <b/>
        <sz val="15"/>
        <color indexed="8"/>
        <rFont val="HY견고딕"/>
        <family val="1"/>
        <charset val="129"/>
      </rPr>
      <t>대전광역시 전체분</t>
    </r>
    <r>
      <rPr>
        <sz val="15"/>
        <color indexed="8"/>
        <rFont val="굴림"/>
        <family val="3"/>
        <charset val="129"/>
      </rPr>
      <t>에 대하여 작성하여 주시기 바랍니다.</t>
    </r>
    <r>
      <rPr>
        <b/>
        <sz val="15"/>
        <color indexed="8"/>
        <rFont val="굴림"/>
        <family val="3"/>
        <charset val="129"/>
      </rPr>
      <t xml:space="preserve"> 
</t>
    </r>
    <r>
      <rPr>
        <sz val="15"/>
        <color indexed="8"/>
        <rFont val="굴림"/>
        <family val="3"/>
        <charset val="129"/>
      </rPr>
      <t xml:space="preserve">
</t>
    </r>
    <r>
      <rPr>
        <b/>
        <sz val="15"/>
        <color indexed="8"/>
        <rFont val="굴림"/>
        <family val="3"/>
        <charset val="129"/>
      </rPr>
      <t xml:space="preserve"> </t>
    </r>
    <r>
      <rPr>
        <b/>
        <sz val="15"/>
        <color indexed="8"/>
        <rFont val="HY헤드라인M"/>
        <family val="1"/>
        <charset val="129"/>
      </rPr>
      <t xml:space="preserve">* </t>
    </r>
    <r>
      <rPr>
        <sz val="15"/>
        <color indexed="8"/>
        <rFont val="굴림"/>
        <family val="3"/>
        <charset val="129"/>
      </rPr>
      <t>본 서면조사서는</t>
    </r>
    <r>
      <rPr>
        <b/>
        <sz val="15"/>
        <color indexed="8"/>
        <rFont val="굴림"/>
        <family val="3"/>
        <charset val="129"/>
      </rPr>
      <t xml:space="preserve"> </t>
    </r>
    <r>
      <rPr>
        <b/>
        <sz val="15"/>
        <color indexed="8"/>
        <rFont val="HY헤드라인M"/>
        <family val="1"/>
        <charset val="129"/>
      </rPr>
      <t xml:space="preserve">엑셀서식 작성 후 공직자 통합 이메일로 </t>
    </r>
    <r>
      <rPr>
        <sz val="15"/>
        <color indexed="8"/>
        <rFont val="굴림"/>
        <family val="3"/>
        <charset val="129"/>
      </rPr>
      <t>전송하여 주시기 바랍니다</t>
    </r>
    <r>
      <rPr>
        <b/>
        <sz val="15"/>
        <color indexed="8"/>
        <rFont val="HY헤드라인M"/>
        <family val="1"/>
        <charset val="129"/>
      </rPr>
      <t xml:space="preserve">
   / jaclee@korea.kr  </t>
    </r>
    <r>
      <rPr>
        <sz val="15"/>
        <color indexed="8"/>
        <rFont val="굴림"/>
        <family val="3"/>
        <charset val="129"/>
      </rPr>
      <t>세무조사담당(042-611-2253)</t>
    </r>
    <r>
      <rPr>
        <b/>
        <sz val="15"/>
        <color indexed="8"/>
        <rFont val="HY헤드라인M"/>
        <family val="1"/>
        <charset val="129"/>
      </rPr>
      <t xml:space="preserve">
 </t>
    </r>
    <r>
      <rPr>
        <sz val="12"/>
        <color indexed="8"/>
        <rFont val="굴림체"/>
        <family val="3"/>
        <charset val="129"/>
      </rPr>
      <t xml:space="preserve">  </t>
    </r>
    <r>
      <rPr>
        <sz val="12"/>
        <color indexed="8"/>
        <rFont val="HY헤드라인M"/>
        <family val="1"/>
        <charset val="129"/>
      </rPr>
      <t xml:space="preserve"> </t>
    </r>
    <phoneticPr fontId="5" type="noConversion"/>
  </si>
  <si>
    <t>◇ 연락처 : 전화(042)611-2253  이 재 광</t>
    <phoneticPr fontId="5" type="noConversion"/>
  </si>
  <si>
    <r>
      <t xml:space="preserve">○ </t>
    </r>
    <r>
      <rPr>
        <b/>
        <sz val="15"/>
        <color rgb="FF0000FF"/>
        <rFont val="휴먼명조,한컴돋움"/>
        <family val="3"/>
        <charset val="129"/>
      </rPr>
      <t>2021~2025년도 작성</t>
    </r>
    <r>
      <rPr>
        <sz val="15"/>
        <rFont val="휴먼명조,한컴돋움"/>
        <family val="3"/>
        <charset val="129"/>
      </rPr>
      <t xml:space="preserve">  
- 지방세법 개정으로 2021년부터 주민세(균등분)과 주민세(재산분)이 주민세(사업소분)
  으로 통합  </t>
    </r>
    <phoneticPr fontId="5" type="noConversion"/>
  </si>
  <si>
    <r>
      <t xml:space="preserve">○ </t>
    </r>
    <r>
      <rPr>
        <b/>
        <sz val="15"/>
        <color indexed="8"/>
        <rFont val="휴먼명조,한컴돋움"/>
        <family val="3"/>
        <charset val="129"/>
      </rPr>
      <t xml:space="preserve">2021년~2025년 대전시 소재한 모든 사업장에 대하여 사업장별로 구분하여 별도 시트로
  작성 </t>
    </r>
    <r>
      <rPr>
        <b/>
        <sz val="15"/>
        <color indexed="8"/>
        <rFont val="맑은 고딕"/>
        <family val="3"/>
        <charset val="129"/>
        <scheme val="major"/>
      </rPr>
      <t>(면세점 이하 사업장도 작성)</t>
    </r>
    <phoneticPr fontId="5" type="noConversion"/>
  </si>
  <si>
    <r>
      <t xml:space="preserve">○ 급여지급월별구분 : 급여를 지급한 달 기준 작성
</t>
    </r>
    <r>
      <rPr>
        <sz val="13"/>
        <color indexed="8"/>
        <rFont val="맑은 고딕"/>
        <family val="3"/>
        <charset val="129"/>
        <scheme val="major"/>
      </rPr>
      <t>예시) 2021년 1월 지급한 급여분→2021년 1월 작성</t>
    </r>
    <phoneticPr fontId="5" type="noConversion"/>
  </si>
  <si>
    <t>4-1. 주민세(사업소분) 명세서</t>
    <phoneticPr fontId="5" type="noConversion"/>
  </si>
  <si>
    <t>4-2. 건물사용내역서</t>
    <phoneticPr fontId="5" type="noConversion"/>
  </si>
  <si>
    <t>4-3. 주민세(종업원분) 명세서</t>
    <phoneticPr fontId="5" type="noConversion"/>
  </si>
  <si>
    <r>
      <t xml:space="preserve"> ○ 사 업 년 도 :</t>
    </r>
    <r>
      <rPr>
        <sz val="15"/>
        <rFont val="굴림"/>
        <family val="3"/>
        <charset val="129"/>
      </rPr>
      <t xml:space="preserve"> </t>
    </r>
    <r>
      <rPr>
        <b/>
        <sz val="13"/>
        <rFont val="굴림"/>
        <family val="3"/>
        <charset val="129"/>
      </rPr>
      <t>2025년  1월   1일(제     기)  ～  2025년  12월  31일까지(제     기)</t>
    </r>
    <phoneticPr fontId="5" type="noConversion"/>
  </si>
  <si>
    <t>(2025년도)</t>
    <phoneticPr fontId="5" type="noConversion"/>
  </si>
  <si>
    <t>( 2024 년도)</t>
    <phoneticPr fontId="5" type="noConversion"/>
  </si>
  <si>
    <t>(  2025 년도)</t>
    <phoneticPr fontId="5" type="noConversion"/>
  </si>
  <si>
    <t>(2025 년도)</t>
    <phoneticPr fontId="5" type="noConversion"/>
  </si>
  <si>
    <r>
      <t>5-2 법인지방소득세 명세서</t>
    </r>
    <r>
      <rPr>
        <b/>
        <u/>
        <sz val="20"/>
        <rFont val="굴림"/>
        <family val="3"/>
        <charset val="129"/>
      </rPr>
      <t>(2025사업년도)</t>
    </r>
    <phoneticPr fontId="5" type="noConversion"/>
  </si>
  <si>
    <t>2021.  .  - 2021.  .   .</t>
    <phoneticPr fontId="5" type="noConversion"/>
  </si>
  <si>
    <t>2025.  .  -2025.  .   .</t>
    <phoneticPr fontId="5" type="noConversion"/>
  </si>
  <si>
    <t xml:space="preserve">2020년급여
지급월 </t>
    <phoneticPr fontId="5" type="noConversion"/>
  </si>
  <si>
    <r>
      <t xml:space="preserve">〈사업장명 :                〉 </t>
    </r>
    <r>
      <rPr>
        <b/>
        <sz val="16"/>
        <rFont val="굴림"/>
        <family val="3"/>
        <charset val="129"/>
      </rPr>
      <t>2022년도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150,000,000원</t>
    </r>
    <r>
      <rPr>
        <b/>
        <sz val="14"/>
        <rFont val="굴림"/>
        <family val="3"/>
        <charset val="129"/>
      </rPr>
      <t>)</t>
    </r>
    <phoneticPr fontId="5" type="noConversion"/>
  </si>
  <si>
    <t>2025년 1월</t>
    <phoneticPr fontId="5" type="noConversion"/>
  </si>
  <si>
    <r>
      <t xml:space="preserve">〈사업장명 :                〉 </t>
    </r>
    <r>
      <rPr>
        <b/>
        <sz val="16"/>
        <rFont val="굴림"/>
        <family val="3"/>
        <charset val="129"/>
      </rPr>
      <t>2025년도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180,000,000원</t>
    </r>
    <r>
      <rPr>
        <b/>
        <sz val="14"/>
        <rFont val="굴림"/>
        <family val="3"/>
        <charset val="129"/>
      </rPr>
      <t>)</t>
    </r>
    <phoneticPr fontId="5" type="noConversion"/>
  </si>
  <si>
    <r>
      <t xml:space="preserve">※ 반드시 연도별 결산서상의 급여, 상여, 잡급, 복리후생비 등 급여성격의 계정과 일치 하여야 함.
※ 월별구분: 급여를 지급한 달 기준 작성   예시) 2020년 1월 지급한 급여분→2020년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비과세대상급여:「소득세법」제12조제3호에 따른 비과세 대상 급여
</t>
    </r>
    <r>
      <rPr>
        <b/>
        <u/>
        <sz val="12"/>
        <color rgb="FF0000FF"/>
        <rFont val="굴림"/>
        <family val="3"/>
        <charset val="129"/>
      </rPr>
      <t>※ 사업장이 많을 경우 본 시트내 복사하여 추가하지 말고 시트복사본을 만들어4-5-1,4-5-2,4-5-3,4-5-4,~~추가하시오</t>
    </r>
    <r>
      <rPr>
        <b/>
        <sz val="12"/>
        <rFont val="굴림"/>
        <family val="3"/>
        <charset val="129"/>
      </rPr>
      <t xml:space="preserve"> </t>
    </r>
    <phoneticPr fontId="5" type="noConversion"/>
  </si>
  <si>
    <r>
      <t xml:space="preserve">※ 반드시 연도별 결산서상의 급여, 상여, 잡급, 복리후생비 등 급여성격의 계정과 일치 하여야 함.
※ 월별구분: 급여를 지급한 달 기준 작성   예시) 2022년 1월 지급한 급여분→2022년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  
   -「소득세법」제12조제3호에 따른 비과세 대상 급여
   -「남녀고용평등과 일·가정 양립 지원에 관한 법률」제19조에 따른 육아휴직을 한 종업원이 받는 그 육아휴직 기간 동안 받는 급여(2020.1월 지급한 급여부터 비과세함)
   -  6개월 이상 계속하여 육아휴직을 한 종업원이 직무복귀 후 1년 동안 받는 급여(2020.1월 지급한 급여부터 비과세함)
</t>
    </r>
    <r>
      <rPr>
        <b/>
        <u/>
        <sz val="12"/>
        <color rgb="FF0000FF"/>
        <rFont val="굴림"/>
        <family val="3"/>
        <charset val="129"/>
      </rPr>
      <t xml:space="preserve">※ 사업장이 많을 경우 본 시트내 복사하여 추가하지 말고 시트복사본을 만들어4-5-1,4-5-2,4-5-3,4-5-4,~~추가하시오 </t>
    </r>
    <phoneticPr fontId="5" type="noConversion"/>
  </si>
  <si>
    <r>
      <t>〈사업장명 :                〉</t>
    </r>
    <r>
      <rPr>
        <b/>
        <sz val="16"/>
        <rFont val="굴림"/>
        <family val="3"/>
        <charset val="129"/>
      </rPr>
      <t xml:space="preserve"> 2024년도</t>
    </r>
    <r>
      <rPr>
        <b/>
        <sz val="14"/>
        <rFont val="굴림"/>
        <family val="3"/>
        <charset val="129"/>
      </rPr>
      <t xml:space="preserve"> (①급여총액의 월평균금액 면세점: </t>
    </r>
    <r>
      <rPr>
        <b/>
        <u/>
        <sz val="14"/>
        <rFont val="굴림"/>
        <family val="3"/>
        <charset val="129"/>
      </rPr>
      <t>150,000,000원</t>
    </r>
    <r>
      <rPr>
        <b/>
        <sz val="14"/>
        <rFont val="굴림"/>
        <family val="3"/>
        <charset val="129"/>
      </rPr>
      <t>)</t>
    </r>
    <phoneticPr fontId="5" type="noConversion"/>
  </si>
  <si>
    <r>
      <t xml:space="preserve">※ 반드시 연도별 결산서상의 급여, 상여, 잡급, 복리후생비 등 급여성격의 계정과 일치 하여야 함.
※ 월별구분: 급여를 지급한 달 기준 작성   예시) 2024년 1월 지급한 급여분→2024년 1월 작성
① 급여총액의 월평균금액:급여를 지급하는 달 포함한 최근12개월간(사업기간이 12개월 미만일 경우는 급여 지급한 달부터 개업일이 속하는 달까지 기간) 급여 총액÷해당 개월수
  ※ 개업,휴업,폐업으로 영업일수 15일 미만시 급여총액과 개월수는 급여총액의 월평균산정금액에서 제외
② 급여총액 :급여 지급한 달의 봉급,임금,상여금 및 이에 준하는 성질의 것으로 「소득세법」제20조제1항에 의한 근로소득에 해당하는 급여의 총액 
③ 비과세대상급여:  
   -「소득세법」제12조제3호에 따른 비과세 대상 급여
   - 「근로기준법」제74조제1항에 따른 출산전후휴가를 사용한 종업원이 그 출산전후휴가 기간동안 받는 급여(2021.1월 지급하는 급여부터 비과세)
   -「남녀고용평등과 일·가정 양립 지원에 관한 법률」제19조에 따른 육아휴직을 한 종업원이 받는 그 육아휴직 기간 동안 받는 급여(2020.1월 지급하는 급여부터 비과세)
   -  6개월 이상 계속하여 육아휴직을 한 종업원이 직무복귀 후 1년 동안 받는 급여(2020.1월 지급하는 급여부터 비과세)
</t>
    </r>
    <r>
      <rPr>
        <b/>
        <u/>
        <sz val="12"/>
        <color rgb="FF0000FF"/>
        <rFont val="굴림"/>
        <family val="3"/>
        <charset val="129"/>
      </rPr>
      <t xml:space="preserve">※ 사업장이 많을 경우 본 시트내 복사하여 추가하지 말고 시트복사본을 만들어4-5-1,4-5-2,4-5-3,4-5-4,~~추가하시오 </t>
    </r>
    <phoneticPr fontId="5" type="noConversion"/>
  </si>
  <si>
    <t>2021년 1월 이하 입력하지 마시오</t>
    <phoneticPr fontId="5" type="noConversion"/>
  </si>
  <si>
    <r>
      <t>4-3 주민세(사업소분)명세서</t>
    </r>
    <r>
      <rPr>
        <u/>
        <sz val="20"/>
        <rFont val="굴림"/>
        <family val="3"/>
        <charset val="129"/>
      </rPr>
      <t xml:space="preserve">(대전광역시 소재 사업장)/ </t>
    </r>
    <r>
      <rPr>
        <b/>
        <u/>
        <sz val="20"/>
        <rFont val="굴림"/>
        <family val="3"/>
        <charset val="129"/>
      </rPr>
      <t>과세기준일 2025.7.1</t>
    </r>
    <phoneticPr fontId="107" type="noConversion"/>
  </si>
  <si>
    <t xml:space="preserve">○ 2021년~2025년 대전광역시 소재 법인 소유 사업장의 협력(입주)업체〔용역, 위탁운영계약
   등에 따라 사업장내 입주한 법인 및 개인사업자〕및 임대(입점) 현황을 작성. </t>
    <phoneticPr fontId="5" type="noConversion"/>
  </si>
  <si>
    <t>○ 급여총액의 월평균금액이 면세금액(1억5천만원/2020-2024년, 1억8천 2025년)이상인
  경우, 과세표준액 *0.5%로 세액 계산됨</t>
    <phoneticPr fontId="5" type="noConversion"/>
  </si>
  <si>
    <t>※ 면세점: 급여총액의 월평균금액 150,000,000원/2020-2024년, 180,000,000원/2025년</t>
    <phoneticPr fontId="5" type="noConversion"/>
  </si>
  <si>
    <t>&lt;서식 4-1&gt; 주민세(사업소분) 명세서 작성요령</t>
    <phoneticPr fontId="5" type="noConversion"/>
  </si>
  <si>
    <t>&lt;서식 4-2&gt; 건물사용내역서 작성요령</t>
    <phoneticPr fontId="5" type="noConversion"/>
  </si>
  <si>
    <t>&lt;서식 4-3&gt;주민세(종업원분) 명세서 작성요령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</si>
</sst>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1" formatCode="_-* #,##0_-;\-* #,##0_-;_-* &quot;-&quot;_-;_-@_-"/>
    <numFmt numFmtId="44" formatCode="_-&quot;₩&quot;* #,##0.00_-;\-&quot;₩&quot;* #,##0.00_-;_-&quot;₩&quot;* &quot;-&quot;??_-;_-@_-"/>
    <numFmt numFmtId="176" formatCode="_-* #,##0_-;&quot;₩&quot;\!\-* #,##0_-;_-* &quot;-&quot;_-;_-@_-"/>
    <numFmt numFmtId="177" formatCode="#,##0_ "/>
    <numFmt numFmtId="178" formatCode="#,##0.00_ "/>
    <numFmt numFmtId="179" formatCode="0.0000%"/>
    <numFmt numFmtId="180" formatCode="_ * #,##0_ ;_ * \-#,##0_ ;_ * &quot;-&quot;_ ;_ @_ "/>
    <numFmt numFmtId="181" formatCode="_ * #,##0.00_ ;_ * \-#,##0.00_ ;_ * &quot;-&quot;??_ ;_ @_ 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_-* #,##0_-;[Red]&quot;△&quot;#,##0_-;;"/>
    <numFmt numFmtId="185" formatCode="yyyy\.mm\.dd"/>
    <numFmt numFmtId="186" formatCode="yy\.mm\.dd"/>
    <numFmt numFmtId="187" formatCode="_(\$#,##0_);[Red]\(\$#,##0\)"/>
    <numFmt numFmtId="188" formatCode="_(* #,##0.00_);_(* \(#,##0.00\);_(* &quot;-&quot;??_);_(@_)"/>
    <numFmt numFmtId="189" formatCode="_-* #\!\,##0_-;&quot;₩&quot;\!\-* #\!\,##0_-;_-* &quot;-&quot;_-;_-@_-"/>
    <numFmt numFmtId="190" formatCode="_ * #,##0_ ;_ * &quot;₩&quot;\!\-#,##0_ ;_ * &quot;-&quot;_ ;_ @_ "/>
    <numFmt numFmtId="191" formatCode="_ * #,##0.00_ ;_ * &quot;₩&quot;\!\-#,##0.00_ ;_ * &quot;-&quot;??_ ;_ @_ "/>
    <numFmt numFmtId="192" formatCode="#,##0.0000_ "/>
    <numFmt numFmtId="193" formatCode="0.000000%"/>
    <numFmt numFmtId="194" formatCode="0.0000_ "/>
    <numFmt numFmtId="195" formatCode="#,##0.0_ "/>
    <numFmt numFmtId="196" formatCode="0.0_ "/>
    <numFmt numFmtId="197" formatCode="yy&quot;年&quot;\ m&quot;月&quot;\ d&quot;日&quot;"/>
    <numFmt numFmtId="198" formatCode="yyyy&quot;년&quot;\ m&quot;월&quot;\ d&quot;일&quot;"/>
    <numFmt numFmtId="199" formatCode="0.0%"/>
    <numFmt numFmtId="200" formatCode="0_ "/>
    <numFmt numFmtId="201" formatCode="#,##0_);[Red]\(#,##0\)"/>
    <numFmt numFmtId="202" formatCode="#,##0.0000_);[Red]\(#,##0.0000\)"/>
    <numFmt numFmtId="203" formatCode="_(* #,##0_);_(* \(#,##0\);_(* &quot;-&quot;_);_(@_)"/>
  </numFmts>
  <fonts count="18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32"/>
      <name val="굴림"/>
      <family val="3"/>
      <charset val="129"/>
    </font>
    <font>
      <b/>
      <sz val="15"/>
      <name val="굴림"/>
      <family val="3"/>
      <charset val="129"/>
    </font>
    <font>
      <b/>
      <sz val="18"/>
      <name val="굴림"/>
      <family val="3"/>
      <charset val="129"/>
    </font>
    <font>
      <b/>
      <sz val="20"/>
      <name val="굴림"/>
      <family val="3"/>
      <charset val="129"/>
    </font>
    <font>
      <b/>
      <sz val="11"/>
      <name val="돋움"/>
      <family val="3"/>
      <charset val="129"/>
    </font>
    <font>
      <sz val="15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sz val="13"/>
      <name val="굴림"/>
      <family val="3"/>
      <charset val="129"/>
    </font>
    <font>
      <sz val="9"/>
      <name val="굴림"/>
      <family val="3"/>
      <charset val="129"/>
    </font>
    <font>
      <sz val="12"/>
      <name val="굴림"/>
      <family val="3"/>
      <charset val="129"/>
    </font>
    <font>
      <b/>
      <sz val="13"/>
      <name val="굴림"/>
      <family val="3"/>
      <charset val="129"/>
    </font>
    <font>
      <b/>
      <sz val="14"/>
      <name val="굴림"/>
      <family val="3"/>
      <charset val="129"/>
    </font>
    <font>
      <b/>
      <sz val="10"/>
      <name val="굴림"/>
      <family val="3"/>
      <charset val="129"/>
    </font>
    <font>
      <b/>
      <sz val="24"/>
      <color indexed="8"/>
      <name val="휴먼명조,한컴돋움"/>
      <family val="3"/>
      <charset val="129"/>
    </font>
    <font>
      <sz val="15"/>
      <color indexed="8"/>
      <name val="휴먼명조,한컴돋움"/>
      <family val="3"/>
      <charset val="129"/>
    </font>
    <font>
      <b/>
      <sz val="15"/>
      <color indexed="8"/>
      <name val="휴먼명조,한컴돋움"/>
      <family val="3"/>
      <charset val="129"/>
    </font>
    <font>
      <b/>
      <sz val="25"/>
      <name val="굴림"/>
      <family val="3"/>
      <charset val="129"/>
    </font>
    <font>
      <b/>
      <sz val="20"/>
      <color indexed="8"/>
      <name val="휴먼명조,한컴돋움"/>
      <family val="3"/>
      <charset val="129"/>
    </font>
    <font>
      <b/>
      <u/>
      <sz val="24"/>
      <name val="굴림"/>
      <family val="3"/>
      <charset val="129"/>
    </font>
    <font>
      <b/>
      <sz val="24"/>
      <name val="굴림"/>
      <family val="3"/>
      <charset val="129"/>
    </font>
    <font>
      <sz val="24"/>
      <name val="굴림"/>
      <family val="3"/>
      <charset val="129"/>
    </font>
    <font>
      <u/>
      <sz val="20"/>
      <name val="굴림"/>
      <family val="3"/>
      <charset val="129"/>
    </font>
    <font>
      <b/>
      <sz val="13"/>
      <name val="돋움"/>
      <family val="3"/>
      <charset val="129"/>
    </font>
    <font>
      <sz val="15"/>
      <name val="돋움"/>
      <family val="3"/>
      <charset val="129"/>
    </font>
    <font>
      <b/>
      <sz val="24"/>
      <color indexed="8"/>
      <name val="굴림"/>
      <family val="3"/>
      <charset val="129"/>
    </font>
    <font>
      <sz val="15"/>
      <color indexed="8"/>
      <name val="굴림"/>
      <family val="3"/>
      <charset val="129"/>
    </font>
    <font>
      <b/>
      <sz val="15"/>
      <color indexed="8"/>
      <name val="굴림"/>
      <family val="3"/>
      <charset val="129"/>
    </font>
    <font>
      <sz val="14"/>
      <color indexed="8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color indexed="0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9"/>
      <name val="맑은 고딕"/>
      <family val="3"/>
    </font>
    <font>
      <sz val="11"/>
      <color theme="0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sz val="11"/>
      <color indexed="20"/>
      <name val="맑은 고딕"/>
      <family val="3"/>
    </font>
    <font>
      <b/>
      <sz val="11"/>
      <color indexed="52"/>
      <name val="맑은 고딕"/>
      <family val="3"/>
      <charset val="129"/>
    </font>
    <font>
      <b/>
      <sz val="11"/>
      <color indexed="52"/>
      <name val="맑은 고딕"/>
      <family val="3"/>
    </font>
    <font>
      <b/>
      <sz val="11"/>
      <color indexed="9"/>
      <name val="맑은 고딕"/>
      <family val="3"/>
      <charset val="129"/>
    </font>
    <font>
      <b/>
      <sz val="11"/>
      <color indexed="9"/>
      <name val="맑은 고딕"/>
      <family val="3"/>
    </font>
    <font>
      <sz val="10"/>
      <name val="Arial"/>
      <family val="2"/>
    </font>
    <font>
      <i/>
      <sz val="11"/>
      <color indexed="23"/>
      <name val="맑은 고딕"/>
      <family val="3"/>
      <charset val="129"/>
    </font>
    <font>
      <i/>
      <sz val="11"/>
      <color indexed="23"/>
      <name val="맑은 고딕"/>
      <family val="3"/>
    </font>
    <font>
      <sz val="11"/>
      <color indexed="17"/>
      <name val="맑은 고딕"/>
      <family val="3"/>
      <charset val="129"/>
    </font>
    <font>
      <sz val="11"/>
      <color indexed="17"/>
      <name val="맑은 고딕"/>
      <family val="3"/>
    </font>
    <font>
      <b/>
      <sz val="15"/>
      <color indexed="56"/>
      <name val="맑은 고딕"/>
      <family val="3"/>
      <charset val="129"/>
    </font>
    <font>
      <b/>
      <sz val="15"/>
      <color indexed="56"/>
      <name val="맑은 고딕"/>
      <family val="3"/>
    </font>
    <font>
      <b/>
      <sz val="13"/>
      <color indexed="56"/>
      <name val="맑은 고딕"/>
      <family val="3"/>
      <charset val="129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  <charset val="129"/>
    </font>
    <font>
      <b/>
      <sz val="11"/>
      <color indexed="56"/>
      <name val="맑은 고딕"/>
      <family val="3"/>
    </font>
    <font>
      <sz val="11"/>
      <color indexed="62"/>
      <name val="맑은 고딕"/>
      <family val="3"/>
      <charset val="129"/>
    </font>
    <font>
      <sz val="11"/>
      <color indexed="62"/>
      <name val="맑은 고딕"/>
      <family val="3"/>
    </font>
    <font>
      <sz val="11"/>
      <color indexed="52"/>
      <name val="맑은 고딕"/>
      <family val="3"/>
      <charset val="129"/>
    </font>
    <font>
      <sz val="11"/>
      <color indexed="52"/>
      <name val="맑은 고딕"/>
      <family val="3"/>
    </font>
    <font>
      <sz val="11"/>
      <color indexed="60"/>
      <name val="맑은 고딕"/>
      <family val="3"/>
      <charset val="129"/>
    </font>
    <font>
      <sz val="11"/>
      <color indexed="60"/>
      <name val="맑은 고딕"/>
      <family val="3"/>
    </font>
    <font>
      <b/>
      <sz val="11"/>
      <color indexed="63"/>
      <name val="맑은 고딕"/>
      <family val="3"/>
      <charset val="129"/>
    </font>
    <font>
      <b/>
      <sz val="11"/>
      <color indexed="63"/>
      <name val="맑은 고딕"/>
      <family val="3"/>
    </font>
    <font>
      <b/>
      <sz val="10"/>
      <color indexed="8"/>
      <name val="돋움"/>
      <family val="3"/>
      <charset val="129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돋움"/>
      <family val="3"/>
      <charset val="129"/>
    </font>
    <font>
      <b/>
      <sz val="12"/>
      <color indexed="8"/>
      <name val="Arial"/>
      <family val="2"/>
    </font>
    <font>
      <sz val="10"/>
      <name val="돋움"/>
      <family val="3"/>
      <charset val="129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56"/>
      <name val="맑은 고딕"/>
      <family val="3"/>
      <charset val="129"/>
    </font>
    <font>
      <b/>
      <sz val="18"/>
      <color indexed="56"/>
      <name val="맑은 고딕"/>
      <family val="3"/>
    </font>
    <font>
      <b/>
      <sz val="11"/>
      <color indexed="8"/>
      <name val="맑은 고딕"/>
      <family val="3"/>
      <charset val="129"/>
    </font>
    <font>
      <b/>
      <sz val="11"/>
      <color indexed="8"/>
      <name val="맑은 고딕"/>
      <family val="3"/>
    </font>
    <font>
      <sz val="11"/>
      <color indexed="10"/>
      <name val="맑은 고딕"/>
      <family val="3"/>
      <charset val="129"/>
    </font>
    <font>
      <sz val="11"/>
      <color indexed="10"/>
      <name val="맑은 고딕"/>
      <family val="3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name val="바탕"/>
      <family val="1"/>
      <charset val="129"/>
    </font>
    <font>
      <u/>
      <sz val="9.9"/>
      <color indexed="36"/>
      <name val="굴림"/>
      <family val="3"/>
      <charset val="129"/>
    </font>
    <font>
      <sz val="10"/>
      <color theme="1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0"/>
      <color theme="1"/>
      <name val="맑은 고딕"/>
      <family val="2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8"/>
      <name val="맑은 고딕"/>
      <family val="2"/>
      <charset val="129"/>
      <scheme val="minor"/>
    </font>
    <font>
      <b/>
      <sz val="15"/>
      <color indexed="8"/>
      <name val="HY헤드라인M"/>
      <family val="1"/>
      <charset val="129"/>
    </font>
    <font>
      <sz val="12"/>
      <color indexed="8"/>
      <name val="HY헤드라인M"/>
      <family val="1"/>
      <charset val="129"/>
    </font>
    <font>
      <sz val="12"/>
      <color indexed="8"/>
      <name val="굴림체"/>
      <family val="3"/>
      <charset val="129"/>
    </font>
    <font>
      <sz val="12"/>
      <color indexed="8"/>
      <name val="휴먼명조,한컴돋움"/>
      <family val="3"/>
      <charset val="129"/>
    </font>
    <font>
      <sz val="14"/>
      <color indexed="8"/>
      <name val="휴먼명조,한컴돋움"/>
      <family val="3"/>
      <charset val="129"/>
    </font>
    <font>
      <b/>
      <sz val="16"/>
      <name val="돋움"/>
      <family val="3"/>
      <charset val="129"/>
    </font>
    <font>
      <b/>
      <u/>
      <sz val="20"/>
      <name val="굴림"/>
      <family val="3"/>
      <charset val="129"/>
    </font>
    <font>
      <sz val="18"/>
      <name val="돋움"/>
      <family val="3"/>
      <charset val="129"/>
    </font>
    <font>
      <sz val="20"/>
      <name val="돋움"/>
      <family val="3"/>
      <charset val="129"/>
    </font>
    <font>
      <b/>
      <sz val="18"/>
      <name val="돋움"/>
      <family val="3"/>
      <charset val="129"/>
    </font>
    <font>
      <b/>
      <sz val="12"/>
      <color theme="1"/>
      <name val="휴먼명조,한컴돋움"/>
      <family val="3"/>
      <charset val="129"/>
    </font>
    <font>
      <sz val="12"/>
      <color theme="1"/>
      <name val="돋움"/>
      <family val="3"/>
      <charset val="129"/>
    </font>
    <font>
      <sz val="8.8000000000000007"/>
      <name val="굴림"/>
      <family val="3"/>
      <charset val="129"/>
    </font>
    <font>
      <sz val="9.1999999999999993"/>
      <name val="굴림"/>
      <family val="3"/>
      <charset val="129"/>
    </font>
    <font>
      <b/>
      <sz val="9"/>
      <name val="굴림"/>
      <family val="3"/>
      <charset val="129"/>
    </font>
    <font>
      <b/>
      <sz val="10"/>
      <name val="굴림체"/>
      <family val="3"/>
      <charset val="129"/>
    </font>
    <font>
      <b/>
      <sz val="12"/>
      <name val="돋움"/>
      <family val="3"/>
      <charset val="129"/>
    </font>
    <font>
      <sz val="11"/>
      <color rgb="FF006100"/>
      <name val="맑은 고딕"/>
      <family val="2"/>
      <charset val="129"/>
      <scheme val="minor"/>
    </font>
    <font>
      <b/>
      <sz val="11"/>
      <color rgb="FF0000FF"/>
      <name val="휴먼명조,한컴돋움"/>
      <family val="3"/>
      <charset val="129"/>
    </font>
    <font>
      <sz val="20"/>
      <name val="굴림"/>
      <family val="3"/>
      <charset val="129"/>
    </font>
    <font>
      <b/>
      <sz val="12"/>
      <color rgb="FF0000FF"/>
      <name val="HY헤드라인M"/>
      <family val="1"/>
      <charset val="129"/>
    </font>
    <font>
      <b/>
      <sz val="10"/>
      <color rgb="FF0000FF"/>
      <name val="HY헤드라인M"/>
      <family val="1"/>
      <charset val="129"/>
    </font>
    <font>
      <b/>
      <sz val="12"/>
      <name val="HY헤드라인M"/>
      <family val="1"/>
      <charset val="129"/>
    </font>
    <font>
      <sz val="16"/>
      <name val="굴림"/>
      <family val="3"/>
      <charset val="129"/>
    </font>
    <font>
      <b/>
      <sz val="15"/>
      <name val="휴먼명조,한컴돋움"/>
      <family val="3"/>
      <charset val="129"/>
    </font>
    <font>
      <b/>
      <sz val="14"/>
      <name val="휴먼명조,한컴돋움"/>
      <family val="3"/>
      <charset val="129"/>
    </font>
    <font>
      <sz val="15"/>
      <name val="휴먼명조,한컴돋움"/>
      <family val="3"/>
      <charset val="129"/>
    </font>
    <font>
      <b/>
      <sz val="16"/>
      <name val="굴림"/>
      <family val="3"/>
      <charset val="129"/>
    </font>
    <font>
      <sz val="16"/>
      <name val="돋움"/>
      <family val="3"/>
      <charset val="129"/>
    </font>
    <font>
      <b/>
      <sz val="11"/>
      <color indexed="8"/>
      <name val="휴먼명조,한컴돋움"/>
      <family val="3"/>
      <charset val="129"/>
    </font>
    <font>
      <sz val="12"/>
      <name val="돋움"/>
      <family val="3"/>
      <charset val="129"/>
    </font>
    <font>
      <b/>
      <sz val="15"/>
      <color indexed="8"/>
      <name val="HY견고딕"/>
      <family val="1"/>
      <charset val="129"/>
    </font>
    <font>
      <b/>
      <sz val="24"/>
      <color indexed="8"/>
      <name val="HY헤드라인M"/>
      <family val="1"/>
      <charset val="129"/>
    </font>
    <font>
      <b/>
      <sz val="10"/>
      <color indexed="81"/>
      <name val="맑은 고딕"/>
      <family val="3"/>
      <charset val="129"/>
    </font>
    <font>
      <b/>
      <sz val="18"/>
      <color indexed="8"/>
      <name val="맑은 고딕"/>
      <family val="3"/>
      <charset val="129"/>
      <scheme val="maj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4"/>
      <name val="맑은 고딕"/>
      <family val="3"/>
      <charset val="129"/>
      <scheme val="major"/>
    </font>
    <font>
      <b/>
      <sz val="30"/>
      <name val="굴림체"/>
      <family val="3"/>
      <charset val="129"/>
    </font>
    <font>
      <sz val="11"/>
      <name val="휴먼모음T"/>
      <family val="1"/>
      <charset val="129"/>
    </font>
    <font>
      <sz val="9"/>
      <name val="돋움"/>
      <family val="3"/>
      <charset val="129"/>
    </font>
    <font>
      <sz val="9"/>
      <name val="휴먼모음T"/>
      <family val="1"/>
      <charset val="129"/>
    </font>
    <font>
      <sz val="15"/>
      <color indexed="8"/>
      <name val="맑은 고딕"/>
      <family val="3"/>
      <charset val="129"/>
      <scheme val="minor"/>
    </font>
    <font>
      <sz val="15"/>
      <color indexed="8"/>
      <name val="맑은 고딕"/>
      <family val="3"/>
      <charset val="129"/>
      <scheme val="major"/>
    </font>
    <font>
      <sz val="15"/>
      <name val="맑은 고딕"/>
      <family val="3"/>
      <charset val="129"/>
      <scheme val="major"/>
    </font>
    <font>
      <b/>
      <u/>
      <sz val="10"/>
      <name val="굴림"/>
      <family val="3"/>
      <charset val="129"/>
    </font>
    <font>
      <b/>
      <u/>
      <sz val="12"/>
      <color rgb="FF0000FF"/>
      <name val="굴림"/>
      <family val="3"/>
      <charset val="129"/>
    </font>
    <font>
      <b/>
      <sz val="15"/>
      <color indexed="8"/>
      <name val="맑은 고딕"/>
      <family val="3"/>
      <charset val="129"/>
      <scheme val="major"/>
    </font>
    <font>
      <b/>
      <u/>
      <sz val="15"/>
      <color indexed="8"/>
      <name val="맑은 고딕"/>
      <family val="3"/>
      <charset val="129"/>
      <scheme val="major"/>
    </font>
    <font>
      <b/>
      <u/>
      <sz val="18"/>
      <color rgb="FF0000FF"/>
      <name val="맑은 고딕"/>
      <family val="3"/>
      <charset val="129"/>
      <scheme val="major"/>
    </font>
    <font>
      <b/>
      <sz val="13"/>
      <color rgb="FF0000FF"/>
      <name val="굴림"/>
      <family val="3"/>
      <charset val="129"/>
    </font>
    <font>
      <b/>
      <u/>
      <sz val="14"/>
      <name val="굴림"/>
      <family val="3"/>
      <charset val="129"/>
    </font>
    <font>
      <b/>
      <sz val="18"/>
      <color rgb="FF0000FF"/>
      <name val="맑은 고딕"/>
      <family val="3"/>
      <charset val="129"/>
      <scheme val="major"/>
    </font>
    <font>
      <sz val="13"/>
      <color indexed="8"/>
      <name val="맑은 고딕"/>
      <family val="3"/>
      <charset val="129"/>
      <scheme val="major"/>
    </font>
    <font>
      <b/>
      <sz val="15"/>
      <color rgb="FF0000FF"/>
      <name val="휴먼명조,한컴돋움"/>
      <family val="3"/>
      <charset val="129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sz val="14"/>
      <name val="굴림"/>
      <family val="3"/>
      <charset val="129"/>
    </font>
    <font>
      <sz val="14"/>
      <name val="돋움"/>
      <family val="3"/>
      <charset val="129"/>
    </font>
    <font>
      <b/>
      <sz val="25"/>
      <name val="HY신명조"/>
      <family val="1"/>
      <charset val="129"/>
    </font>
    <font>
      <u/>
      <sz val="9"/>
      <name val="굴림"/>
      <family val="3"/>
      <charset val="129"/>
    </font>
    <font>
      <b/>
      <sz val="12"/>
      <color theme="1"/>
      <name val="굴림"/>
      <family val="3"/>
      <charset val="129"/>
    </font>
    <font>
      <sz val="14"/>
      <color theme="1"/>
      <name val="휴먼명조,한컴돋움"/>
      <family val="3"/>
      <charset val="129"/>
    </font>
    <font>
      <b/>
      <sz val="14"/>
      <color theme="1"/>
      <name val="휴먼명조,한컴돋움"/>
      <family val="3"/>
      <charset val="129"/>
    </font>
    <font>
      <sz val="15"/>
      <color rgb="FFFF0000"/>
      <name val="휴먼명조,한컴돋움"/>
      <family val="3"/>
      <charset val="129"/>
    </font>
    <font>
      <sz val="15"/>
      <color theme="1"/>
      <name val="휴먼명조,한컴돋움"/>
      <family val="3"/>
      <charset val="129"/>
    </font>
    <font>
      <b/>
      <sz val="20"/>
      <color theme="1"/>
      <name val="휴먼명조,한컴돋움"/>
      <family val="3"/>
      <charset val="129"/>
    </font>
    <font>
      <b/>
      <sz val="18"/>
      <color theme="1"/>
      <name val="맑은 고딕"/>
      <family val="3"/>
      <charset val="129"/>
    </font>
    <font>
      <sz val="15"/>
      <color theme="1"/>
      <name val="맑은 고딕"/>
      <family val="3"/>
      <charset val="129"/>
      <scheme val="major"/>
    </font>
    <font>
      <sz val="15"/>
      <color theme="1"/>
      <name val="맑은 고딕"/>
      <family val="3"/>
      <charset val="129"/>
    </font>
    <font>
      <b/>
      <sz val="18"/>
      <color theme="1"/>
      <name val="맑은 고딕"/>
      <family val="3"/>
      <charset val="129"/>
      <scheme val="minor"/>
    </font>
    <font>
      <sz val="15"/>
      <color theme="1"/>
      <name val="돋움"/>
      <family val="3"/>
      <charset val="129"/>
    </font>
    <font>
      <sz val="14"/>
      <color theme="1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8"/>
      <name val="HY견고딕"/>
      <family val="1"/>
      <charset val="129"/>
    </font>
  </fonts>
  <fills count="7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00FF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70">
    <xf numFmtId="0" fontId="0" fillId="0" borderId="0"/>
    <xf numFmtId="176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1" fontId="38" fillId="0" borderId="0" applyFon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7" fillId="55" borderId="41" applyNumberFormat="0" applyAlignment="0" applyProtection="0">
      <alignment vertical="center"/>
    </xf>
    <xf numFmtId="0" fontId="48" fillId="55" borderId="41" applyNumberFormat="0" applyAlignment="0" applyProtection="0">
      <alignment vertical="center"/>
    </xf>
    <xf numFmtId="0" fontId="49" fillId="56" borderId="42" applyNumberFormat="0" applyAlignment="0" applyProtection="0">
      <alignment vertical="center"/>
    </xf>
    <xf numFmtId="0" fontId="50" fillId="56" borderId="42" applyNumberFormat="0" applyAlignment="0" applyProtection="0">
      <alignment vertical="center"/>
    </xf>
    <xf numFmtId="180" fontId="51" fillId="0" borderId="0" applyFont="0" applyFill="0" applyBorder="0" applyAlignment="0" applyProtection="0"/>
    <xf numFmtId="181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6" fillId="0" borderId="43" applyNumberFormat="0" applyFill="0" applyAlignment="0" applyProtection="0">
      <alignment vertical="center"/>
    </xf>
    <xf numFmtId="0" fontId="57" fillId="0" borderId="43" applyNumberFormat="0" applyFill="0" applyAlignment="0" applyProtection="0">
      <alignment vertical="center"/>
    </xf>
    <xf numFmtId="0" fontId="58" fillId="0" borderId="44" applyNumberFormat="0" applyFill="0" applyAlignment="0" applyProtection="0">
      <alignment vertical="center"/>
    </xf>
    <xf numFmtId="0" fontId="59" fillId="0" borderId="44" applyNumberFormat="0" applyFill="0" applyAlignment="0" applyProtection="0">
      <alignment vertical="center"/>
    </xf>
    <xf numFmtId="0" fontId="60" fillId="0" borderId="45" applyNumberFormat="0" applyFill="0" applyAlignment="0" applyProtection="0">
      <alignment vertical="center"/>
    </xf>
    <xf numFmtId="0" fontId="61" fillId="0" borderId="45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42" borderId="41" applyNumberFormat="0" applyAlignment="0" applyProtection="0">
      <alignment vertical="center"/>
    </xf>
    <xf numFmtId="0" fontId="63" fillId="42" borderId="41" applyNumberFormat="0" applyAlignment="0" applyProtection="0">
      <alignment vertical="center"/>
    </xf>
    <xf numFmtId="0" fontId="64" fillId="0" borderId="46" applyNumberFormat="0" applyFill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51" fillId="0" borderId="0"/>
    <xf numFmtId="0" fontId="51" fillId="0" borderId="0"/>
    <xf numFmtId="0" fontId="4" fillId="58" borderId="47" applyNumberFormat="0" applyFont="0" applyAlignment="0" applyProtection="0">
      <alignment vertical="center"/>
    </xf>
    <xf numFmtId="0" fontId="4" fillId="58" borderId="47" applyNumberFormat="0" applyFont="0" applyAlignment="0" applyProtection="0">
      <alignment vertical="center"/>
    </xf>
    <xf numFmtId="0" fontId="40" fillId="58" borderId="47" applyNumberFormat="0" applyFont="0" applyAlignment="0" applyProtection="0">
      <alignment vertical="center"/>
    </xf>
    <xf numFmtId="0" fontId="68" fillId="55" borderId="48" applyNumberFormat="0" applyAlignment="0" applyProtection="0">
      <alignment vertical="center"/>
    </xf>
    <xf numFmtId="0" fontId="69" fillId="55" borderId="48" applyNumberFormat="0" applyAlignment="0" applyProtection="0">
      <alignment vertical="center"/>
    </xf>
    <xf numFmtId="4" fontId="70" fillId="57" borderId="49" applyNumberFormat="0" applyProtection="0">
      <alignment vertical="center"/>
    </xf>
    <xf numFmtId="4" fontId="71" fillId="2" borderId="50" applyNumberFormat="0" applyProtection="0">
      <alignment vertical="center"/>
    </xf>
    <xf numFmtId="4" fontId="70" fillId="2" borderId="49" applyNumberFormat="0" applyProtection="0">
      <alignment horizontal="left" vertical="center" indent="1"/>
    </xf>
    <xf numFmtId="0" fontId="72" fillId="2" borderId="49" applyNumberFormat="0" applyProtection="0">
      <alignment horizontal="left" vertical="top" indent="1"/>
    </xf>
    <xf numFmtId="4" fontId="70" fillId="59" borderId="49" applyNumberFormat="0" applyProtection="0">
      <alignment horizontal="left" vertical="center" indent="1"/>
    </xf>
    <xf numFmtId="4" fontId="73" fillId="38" borderId="50" applyNumberFormat="0" applyProtection="0">
      <alignment horizontal="right" vertical="center"/>
    </xf>
    <xf numFmtId="4" fontId="73" fillId="44" borderId="50" applyNumberFormat="0" applyProtection="0">
      <alignment horizontal="right" vertical="center"/>
    </xf>
    <xf numFmtId="4" fontId="74" fillId="44" borderId="49" applyNumberFormat="0" applyProtection="0">
      <alignment horizontal="right" vertical="center"/>
    </xf>
    <xf numFmtId="4" fontId="74" fillId="46" borderId="49" applyNumberFormat="0" applyProtection="0">
      <alignment horizontal="right" vertical="center"/>
    </xf>
    <xf numFmtId="4" fontId="73" fillId="50" borderId="50" applyNumberFormat="0" applyProtection="0">
      <alignment horizontal="right" vertical="center"/>
    </xf>
    <xf numFmtId="4" fontId="73" fillId="54" borderId="50" applyNumberFormat="0" applyProtection="0">
      <alignment horizontal="right" vertical="center"/>
    </xf>
    <xf numFmtId="4" fontId="74" fillId="45" borderId="49" applyNumberFormat="0" applyProtection="0">
      <alignment horizontal="right" vertical="center"/>
    </xf>
    <xf numFmtId="4" fontId="73" fillId="60" borderId="50" applyNumberFormat="0" applyProtection="0">
      <alignment horizontal="right" vertical="center"/>
    </xf>
    <xf numFmtId="4" fontId="73" fillId="45" borderId="50" applyNumberFormat="0" applyProtection="0">
      <alignment horizontal="right" vertical="center"/>
    </xf>
    <xf numFmtId="4" fontId="72" fillId="61" borderId="49" applyNumberFormat="0" applyProtection="0">
      <alignment horizontal="left" vertical="center" indent="1"/>
    </xf>
    <xf numFmtId="4" fontId="73" fillId="62" borderId="49" applyNumberFormat="0" applyProtection="0">
      <alignment horizontal="left" vertical="center" indent="1"/>
    </xf>
    <xf numFmtId="4" fontId="75" fillId="63" borderId="0" applyNumberFormat="0" applyProtection="0">
      <alignment horizontal="left" vertical="center" indent="1"/>
    </xf>
    <xf numFmtId="4" fontId="74" fillId="64" borderId="49" applyNumberFormat="0" applyProtection="0">
      <alignment horizontal="right" vertical="center"/>
    </xf>
    <xf numFmtId="4" fontId="74" fillId="62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76" fillId="63" borderId="49" applyNumberFormat="0" applyProtection="0">
      <alignment horizontal="left" vertical="center" indent="1"/>
    </xf>
    <xf numFmtId="0" fontId="51" fillId="63" borderId="49" applyNumberFormat="0" applyProtection="0">
      <alignment horizontal="left" vertical="top" indent="1"/>
    </xf>
    <xf numFmtId="0" fontId="76" fillId="59" borderId="49" applyNumberFormat="0" applyProtection="0">
      <alignment horizontal="left" vertical="center" indent="1"/>
    </xf>
    <xf numFmtId="0" fontId="51" fillId="59" borderId="50" applyNumberFormat="0" applyProtection="0">
      <alignment horizontal="left" vertical="top" indent="1"/>
    </xf>
    <xf numFmtId="0" fontId="76" fillId="65" borderId="49" applyNumberFormat="0" applyProtection="0">
      <alignment horizontal="left" vertical="center" indent="1"/>
    </xf>
    <xf numFmtId="0" fontId="51" fillId="65" borderId="50" applyNumberFormat="0" applyProtection="0">
      <alignment horizontal="left" vertical="top" indent="1"/>
    </xf>
    <xf numFmtId="0" fontId="76" fillId="66" borderId="49" applyNumberFormat="0" applyProtection="0">
      <alignment horizontal="left" vertical="center" indent="1"/>
    </xf>
    <xf numFmtId="0" fontId="51" fillId="66" borderId="50" applyNumberFormat="0" applyProtection="0">
      <alignment horizontal="left" vertical="top" indent="1"/>
    </xf>
    <xf numFmtId="4" fontId="73" fillId="67" borderId="50" applyNumberFormat="0" applyProtection="0">
      <alignment vertical="center"/>
    </xf>
    <xf numFmtId="4" fontId="77" fillId="67" borderId="50" applyNumberFormat="0" applyProtection="0">
      <alignment vertical="center"/>
    </xf>
    <xf numFmtId="4" fontId="74" fillId="67" borderId="49" applyNumberFormat="0" applyProtection="0">
      <alignment horizontal="left" vertical="center" indent="1"/>
    </xf>
    <xf numFmtId="0" fontId="73" fillId="67" borderId="50" applyNumberFormat="0" applyProtection="0">
      <alignment horizontal="left" vertical="top" indent="1"/>
    </xf>
    <xf numFmtId="4" fontId="74" fillId="62" borderId="49" applyNumberFormat="0" applyProtection="0">
      <alignment horizontal="right" vertical="center"/>
    </xf>
    <xf numFmtId="4" fontId="77" fillId="62" borderId="50" applyNumberFormat="0" applyProtection="0">
      <alignment horizontal="right" vertical="center"/>
    </xf>
    <xf numFmtId="4" fontId="74" fillId="64" borderId="49" applyNumberFormat="0" applyProtection="0">
      <alignment horizontal="left" vertical="center" indent="1"/>
    </xf>
    <xf numFmtId="0" fontId="70" fillId="59" borderId="49" applyNumberFormat="0" applyProtection="0">
      <alignment horizontal="center" vertical="top"/>
    </xf>
    <xf numFmtId="4" fontId="78" fillId="68" borderId="49" applyNumberFormat="0" applyProtection="0">
      <alignment horizontal="left" vertical="center" indent="1"/>
    </xf>
    <xf numFmtId="4" fontId="79" fillId="62" borderId="49" applyNumberFormat="0" applyProtection="0">
      <alignment horizontal="right"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51" applyNumberFormat="0" applyFill="0" applyAlignment="0" applyProtection="0">
      <alignment vertical="center"/>
    </xf>
    <xf numFmtId="0" fontId="83" fillId="0" borderId="51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9" borderId="35" applyNumberFormat="0" applyAlignment="0" applyProtection="0">
      <alignment vertical="center"/>
    </xf>
    <xf numFmtId="184" fontId="13" fillId="2" borderId="52" applyFont="0" applyFill="0" applyBorder="0" applyProtection="0">
      <alignment horizontal="right" vertical="center" shrinkToFit="1"/>
    </xf>
    <xf numFmtId="184" fontId="13" fillId="2" borderId="52" applyFont="0" applyFill="0" applyBorder="0" applyProtection="0">
      <alignment horizontal="right" vertical="center"/>
    </xf>
    <xf numFmtId="0" fontId="88" fillId="6" borderId="0" applyNumberFormat="0" applyBorder="0" applyAlignment="0" applyProtection="0">
      <alignment vertical="center"/>
    </xf>
    <xf numFmtId="185" fontId="13" fillId="0" borderId="0" applyFont="0" applyFill="0" applyBorder="0" applyAlignment="0" applyProtection="0">
      <alignment horizontal="center" vertical="center"/>
    </xf>
    <xf numFmtId="186" fontId="89" fillId="0" borderId="53" applyFill="0" applyBorder="0">
      <alignment horizontal="center" vertical="center" shrinkToFit="1"/>
    </xf>
    <xf numFmtId="0" fontId="90" fillId="0" borderId="0" applyNumberFormat="0" applyFill="0" applyBorder="0" applyAlignment="0" applyProtection="0">
      <alignment vertical="top"/>
      <protection locked="0"/>
    </xf>
    <xf numFmtId="0" fontId="41" fillId="11" borderId="39" applyNumberFormat="0" applyFont="0" applyAlignment="0" applyProtection="0">
      <alignment vertical="center"/>
    </xf>
    <xf numFmtId="0" fontId="89" fillId="0" borderId="16" applyBorder="0">
      <alignment horizontal="center" vertical="center" wrapText="1" shrinkToFit="1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91" fillId="0" borderId="0" applyFont="0" applyFill="0" applyBorder="0" applyAlignment="0" applyProtection="0">
      <alignment vertical="center"/>
    </xf>
    <xf numFmtId="10" fontId="89" fillId="0" borderId="54" applyBorder="0">
      <alignment horizontal="center" vertical="center" shrinkToFit="1"/>
    </xf>
    <xf numFmtId="0" fontId="92" fillId="7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4" fillId="10" borderId="38" applyNumberFormat="0" applyAlignment="0" applyProtection="0">
      <alignment vertical="center"/>
    </xf>
    <xf numFmtId="177" fontId="89" fillId="0" borderId="16" applyFont="0" applyFill="0" applyBorder="0">
      <alignment horizontal="center"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9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187" fontId="73" fillId="0" borderId="0"/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188" fontId="73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97" fillId="0" borderId="37" applyNumberFormat="0" applyFill="0" applyAlignment="0" applyProtection="0">
      <alignment vertical="center"/>
    </xf>
    <xf numFmtId="0" fontId="98" fillId="0" borderId="40" applyNumberFormat="0" applyFill="0" applyAlignment="0" applyProtection="0">
      <alignment vertical="center"/>
    </xf>
    <xf numFmtId="0" fontId="99" fillId="8" borderId="35" applyNumberFormat="0" applyAlignment="0" applyProtection="0">
      <alignment vertical="center"/>
    </xf>
    <xf numFmtId="0" fontId="100" fillId="0" borderId="32" applyNumberFormat="0" applyFill="0" applyAlignment="0" applyProtection="0">
      <alignment vertical="center"/>
    </xf>
    <xf numFmtId="0" fontId="101" fillId="0" borderId="33" applyNumberFormat="0" applyFill="0" applyAlignment="0" applyProtection="0">
      <alignment vertical="center"/>
    </xf>
    <xf numFmtId="0" fontId="102" fillId="0" borderId="34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5" fillId="9" borderId="36" applyNumberFormat="0" applyAlignment="0" applyProtection="0">
      <alignment vertical="center"/>
    </xf>
    <xf numFmtId="190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0" fontId="89" fillId="0" borderId="16" applyNumberFormat="0" applyFon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5" fillId="0" borderId="0">
      <alignment vertical="center"/>
    </xf>
    <xf numFmtId="0" fontId="4" fillId="0" borderId="0">
      <alignment vertical="center"/>
    </xf>
    <xf numFmtId="0" fontId="73" fillId="0" borderId="0"/>
    <xf numFmtId="0" fontId="95" fillId="0" borderId="0">
      <alignment vertical="center"/>
    </xf>
    <xf numFmtId="0" fontId="4" fillId="0" borderId="0"/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41" fillId="0" borderId="0">
      <alignment vertical="center"/>
    </xf>
    <xf numFmtId="0" fontId="95" fillId="0" borderId="0">
      <alignment vertical="center"/>
    </xf>
    <xf numFmtId="0" fontId="4" fillId="0" borderId="0"/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73" fillId="0" borderId="0"/>
    <xf numFmtId="0" fontId="39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51" fillId="0" borderId="0"/>
    <xf numFmtId="0" fontId="39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" fillId="0" borderId="0">
      <alignment vertical="center"/>
    </xf>
    <xf numFmtId="0" fontId="9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73" fillId="0" borderId="0"/>
    <xf numFmtId="0" fontId="9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7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8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8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6" fillId="0" borderId="0">
      <alignment vertical="center"/>
    </xf>
    <xf numFmtId="0" fontId="4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38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12" fillId="0" borderId="55" applyNumberFormat="0" applyFont="0" applyFill="0" applyProtection="0">
      <alignment horizontal="center" vertical="center" wrapText="1"/>
    </xf>
    <xf numFmtId="0" fontId="4" fillId="0" borderId="0"/>
    <xf numFmtId="176" fontId="4" fillId="0" borderId="0" applyFont="0" applyFill="0" applyBorder="0" applyAlignment="0" applyProtection="0"/>
    <xf numFmtId="0" fontId="125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203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</cellStyleXfs>
  <cellXfs count="535">
    <xf numFmtId="0" fontId="0" fillId="0" borderId="0" xfId="0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4" fillId="0" borderId="0" xfId="5">
      <alignment vertical="center"/>
    </xf>
    <xf numFmtId="0" fontId="23" fillId="0" borderId="0" xfId="5" applyFont="1" applyAlignment="1">
      <alignment horizontal="left" vertical="center" wrapText="1"/>
    </xf>
    <xf numFmtId="0" fontId="4" fillId="0" borderId="0" xfId="5" applyAlignment="1">
      <alignment vertical="center" wrapText="1"/>
    </xf>
    <xf numFmtId="0" fontId="4" fillId="0" borderId="0" xfId="5" applyAlignment="1">
      <alignment vertical="center"/>
    </xf>
    <xf numFmtId="0" fontId="25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 wrapText="1"/>
    </xf>
    <xf numFmtId="0" fontId="13" fillId="0" borderId="0" xfId="5" applyFont="1" applyBorder="1" applyAlignment="1">
      <alignment vertical="center" wrapText="1"/>
    </xf>
    <xf numFmtId="0" fontId="11" fillId="0" borderId="0" xfId="5" applyFont="1" applyAlignment="1">
      <alignment horizontal="distributed" vertical="center" wrapText="1"/>
    </xf>
    <xf numFmtId="0" fontId="11" fillId="0" borderId="0" xfId="5" applyFont="1" applyAlignment="1">
      <alignment vertical="center" wrapText="1"/>
    </xf>
    <xf numFmtId="0" fontId="18" fillId="0" borderId="0" xfId="5" applyFont="1" applyBorder="1" applyAlignment="1">
      <alignment vertical="center" wrapText="1"/>
    </xf>
    <xf numFmtId="0" fontId="24" fillId="0" borderId="0" xfId="5" applyFont="1" applyAlignment="1">
      <alignment horizontal="left" vertical="center" wrapText="1"/>
    </xf>
    <xf numFmtId="0" fontId="18" fillId="0" borderId="0" xfId="0" applyFont="1" applyAlignment="1">
      <alignment vertical="center"/>
    </xf>
    <xf numFmtId="3" fontId="13" fillId="0" borderId="1" xfId="0" applyNumberFormat="1" applyFont="1" applyBorder="1" applyAlignment="1">
      <alignment horizontal="distributed" vertical="center" wrapText="1" indent="1"/>
    </xf>
    <xf numFmtId="0" fontId="15" fillId="0" borderId="0" xfId="0" applyFont="1" applyAlignment="1">
      <alignment vertical="center"/>
    </xf>
    <xf numFmtId="41" fontId="17" fillId="0" borderId="1" xfId="1" applyNumberFormat="1" applyFont="1" applyBorder="1" applyAlignment="1">
      <alignment vertical="center" shrinkToFit="1"/>
    </xf>
    <xf numFmtId="0" fontId="13" fillId="0" borderId="0" xfId="0" applyFont="1" applyAlignment="1">
      <alignment horizontal="distributed" vertical="center" shrinkToFit="1"/>
    </xf>
    <xf numFmtId="41" fontId="12" fillId="0" borderId="1" xfId="1" applyNumberFormat="1" applyFont="1" applyBorder="1" applyAlignment="1">
      <alignment vertical="center" shrinkToFit="1"/>
    </xf>
    <xf numFmtId="0" fontId="12" fillId="3" borderId="0" xfId="0" applyFont="1" applyFill="1" applyAlignment="1">
      <alignment vertical="center"/>
    </xf>
    <xf numFmtId="0" fontId="22" fillId="3" borderId="0" xfId="5" applyFont="1" applyFill="1" applyAlignment="1">
      <alignment horizontal="center" vertical="center" wrapText="1"/>
    </xf>
    <xf numFmtId="0" fontId="4" fillId="3" borderId="0" xfId="5" applyFill="1">
      <alignment vertical="center"/>
    </xf>
    <xf numFmtId="0" fontId="13" fillId="3" borderId="0" xfId="5" applyFont="1" applyFill="1" applyAlignment="1">
      <alignment vertical="center" wrapText="1"/>
    </xf>
    <xf numFmtId="0" fontId="26" fillId="3" borderId="0" xfId="5" applyFont="1" applyFill="1" applyAlignment="1">
      <alignment horizontal="center" vertical="center" wrapText="1"/>
    </xf>
    <xf numFmtId="0" fontId="23" fillId="0" borderId="0" xfId="5" applyFont="1" applyAlignment="1">
      <alignment horizontal="left" vertical="center" shrinkToFit="1"/>
    </xf>
    <xf numFmtId="0" fontId="0" fillId="3" borderId="0" xfId="0" applyFill="1" applyAlignment="1">
      <alignment vertical="center"/>
    </xf>
    <xf numFmtId="0" fontId="29" fillId="3" borderId="0" xfId="0" applyFont="1" applyFill="1" applyAlignment="1">
      <alignment vertical="center"/>
    </xf>
    <xf numFmtId="0" fontId="21" fillId="4" borderId="0" xfId="0" applyFont="1" applyFill="1" applyBorder="1" applyAlignment="1">
      <alignment horizontal="center" vertical="center"/>
    </xf>
    <xf numFmtId="41" fontId="21" fillId="4" borderId="0" xfId="1" applyNumberFormat="1" applyFont="1" applyFill="1" applyBorder="1" applyAlignment="1">
      <alignment horizontal="right" vertical="center" shrinkToFit="1"/>
    </xf>
    <xf numFmtId="0" fontId="12" fillId="4" borderId="0" xfId="0" applyFont="1" applyFill="1" applyAlignment="1">
      <alignment vertical="center"/>
    </xf>
    <xf numFmtId="0" fontId="13" fillId="0" borderId="0" xfId="0" applyFont="1" applyAlignment="1">
      <alignment horizontal="distributed" vertical="center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shrinkToFit="1"/>
    </xf>
    <xf numFmtId="0" fontId="12" fillId="4" borderId="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0" fontId="36" fillId="0" borderId="0" xfId="5" applyFont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32" fillId="0" borderId="0" xfId="5" applyFont="1" applyAlignment="1">
      <alignment vertical="center" wrapText="1"/>
    </xf>
    <xf numFmtId="41" fontId="17" fillId="0" borderId="8" xfId="1" applyNumberFormat="1" applyFont="1" applyBorder="1" applyAlignment="1">
      <alignment vertical="center" shrinkToFit="1"/>
    </xf>
    <xf numFmtId="41" fontId="17" fillId="0" borderId="9" xfId="1" applyNumberFormat="1" applyFont="1" applyBorder="1" applyAlignment="1">
      <alignment vertical="center" shrinkToFit="1"/>
    </xf>
    <xf numFmtId="41" fontId="17" fillId="0" borderId="10" xfId="1" applyNumberFormat="1" applyFont="1" applyBorder="1" applyAlignment="1">
      <alignment vertical="center" shrinkToFit="1"/>
    </xf>
    <xf numFmtId="41" fontId="17" fillId="0" borderId="11" xfId="1" applyNumberFormat="1" applyFont="1" applyBorder="1" applyAlignment="1">
      <alignment vertical="center" shrinkToFit="1"/>
    </xf>
    <xf numFmtId="0" fontId="11" fillId="0" borderId="0" xfId="5" applyFont="1" applyBorder="1" applyAlignment="1">
      <alignment horizontal="left" vertical="center" wrapText="1"/>
    </xf>
    <xf numFmtId="0" fontId="13" fillId="3" borderId="0" xfId="5" applyFont="1" applyFill="1">
      <alignment vertical="center"/>
    </xf>
    <xf numFmtId="0" fontId="13" fillId="0" borderId="0" xfId="5" applyFont="1">
      <alignment vertical="center"/>
    </xf>
    <xf numFmtId="0" fontId="34" fillId="0" borderId="0" xfId="5" applyFont="1" applyAlignment="1">
      <alignment horizontal="left" vertical="center" wrapText="1"/>
    </xf>
    <xf numFmtId="0" fontId="26" fillId="3" borderId="0" xfId="5" applyFont="1" applyFill="1" applyAlignment="1">
      <alignment horizontal="center" vertical="center" shrinkToFit="1"/>
    </xf>
    <xf numFmtId="0" fontId="13" fillId="0" borderId="0" xfId="0" applyFont="1" applyFill="1" applyAlignment="1">
      <alignment vertical="center"/>
    </xf>
    <xf numFmtId="0" fontId="112" fillId="0" borderId="0" xfId="5" applyFont="1" applyAlignment="1">
      <alignment horizontal="left" vertical="center" wrapText="1"/>
    </xf>
    <xf numFmtId="0" fontId="113" fillId="0" borderId="0" xfId="5" applyFont="1">
      <alignment vertical="center"/>
    </xf>
    <xf numFmtId="0" fontId="14" fillId="0" borderId="0" xfId="0" applyFont="1" applyAlignment="1">
      <alignment vertical="center"/>
    </xf>
    <xf numFmtId="0" fontId="11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0" xfId="651" applyFont="1" applyBorder="1" applyAlignment="1" applyProtection="1">
      <alignment vertical="center"/>
      <protection locked="0"/>
    </xf>
    <xf numFmtId="0" fontId="119" fillId="0" borderId="0" xfId="0" applyFont="1" applyAlignment="1" applyProtection="1">
      <alignment vertical="center"/>
      <protection locked="0"/>
    </xf>
    <xf numFmtId="0" fontId="12" fillId="0" borderId="0" xfId="651" applyFont="1" applyFill="1" applyBorder="1" applyAlignment="1" applyProtection="1">
      <alignment horizontal="left" vertical="center" wrapText="1"/>
      <protection locked="0"/>
    </xf>
    <xf numFmtId="3" fontId="12" fillId="0" borderId="0" xfId="651" applyNumberFormat="1" applyFont="1" applyFill="1" applyBorder="1" applyAlignment="1" applyProtection="1">
      <alignment horizontal="left" vertical="center" wrapText="1"/>
      <protection locked="0"/>
    </xf>
    <xf numFmtId="3" fontId="12" fillId="0" borderId="0" xfId="651" applyNumberFormat="1" applyFont="1" applyFill="1" applyBorder="1" applyAlignment="1" applyProtection="1">
      <alignment horizontal="right" vertical="center" wrapText="1"/>
      <protection locked="0"/>
    </xf>
    <xf numFmtId="41" fontId="12" fillId="0" borderId="0" xfId="652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Alignment="1" applyProtection="1">
      <alignment vertical="center"/>
      <protection locked="0"/>
    </xf>
    <xf numFmtId="41" fontId="120" fillId="0" borderId="1" xfId="652" applyNumberFormat="1" applyFont="1" applyBorder="1" applyAlignment="1" applyProtection="1">
      <alignment horizontal="right" vertical="center"/>
      <protection locked="0"/>
    </xf>
    <xf numFmtId="41" fontId="120" fillId="0" borderId="5" xfId="652" applyNumberFormat="1" applyFont="1" applyFill="1" applyBorder="1" applyAlignment="1" applyProtection="1">
      <alignment horizontal="right" vertical="center"/>
      <protection locked="0"/>
    </xf>
    <xf numFmtId="0" fontId="121" fillId="0" borderId="61" xfId="651" applyFont="1" applyFill="1" applyBorder="1" applyAlignment="1" applyProtection="1">
      <alignment horizontal="left" vertical="center" wrapText="1"/>
      <protection locked="0"/>
    </xf>
    <xf numFmtId="3" fontId="121" fillId="0" borderId="1" xfId="651" applyNumberFormat="1" applyFont="1" applyFill="1" applyBorder="1" applyAlignment="1" applyProtection="1">
      <alignment horizontal="left" vertical="center" wrapText="1" shrinkToFit="1"/>
      <protection locked="0"/>
    </xf>
    <xf numFmtId="3" fontId="121" fillId="0" borderId="1" xfId="651" applyNumberFormat="1" applyFont="1" applyFill="1" applyBorder="1" applyAlignment="1" applyProtection="1">
      <alignment horizontal="right" vertical="center" wrapText="1"/>
      <protection locked="0"/>
    </xf>
    <xf numFmtId="176" fontId="121" fillId="0" borderId="1" xfId="1" applyFont="1" applyFill="1" applyBorder="1" applyAlignment="1" applyProtection="1">
      <alignment horizontal="right" vertical="center" wrapText="1"/>
      <protection locked="0"/>
    </xf>
    <xf numFmtId="192" fontId="121" fillId="0" borderId="1" xfId="652" applyNumberFormat="1" applyFont="1" applyFill="1" applyBorder="1" applyAlignment="1" applyProtection="1">
      <alignment horizontal="right" vertical="center"/>
      <protection locked="0"/>
    </xf>
    <xf numFmtId="3" fontId="121" fillId="0" borderId="1" xfId="651" applyNumberFormat="1" applyFont="1" applyFill="1" applyBorder="1" applyAlignment="1" applyProtection="1">
      <alignment horizontal="left" vertical="center" wrapText="1"/>
      <protection locked="0"/>
    </xf>
    <xf numFmtId="192" fontId="121" fillId="0" borderId="1" xfId="652" applyNumberFormat="1" applyFont="1" applyBorder="1" applyAlignment="1" applyProtection="1">
      <alignment vertical="center"/>
      <protection locked="0"/>
    </xf>
    <xf numFmtId="0" fontId="121" fillId="0" borderId="4" xfId="651" applyFont="1" applyFill="1" applyBorder="1" applyAlignment="1" applyProtection="1">
      <alignment horizontal="left" vertical="center" wrapText="1"/>
      <protection locked="0"/>
    </xf>
    <xf numFmtId="3" fontId="121" fillId="0" borderId="5" xfId="651" applyNumberFormat="1" applyFont="1" applyFill="1" applyBorder="1" applyAlignment="1" applyProtection="1">
      <alignment horizontal="left" vertical="center" wrapText="1"/>
      <protection locked="0"/>
    </xf>
    <xf numFmtId="3" fontId="121" fillId="0" borderId="5" xfId="651" applyNumberFormat="1" applyFont="1" applyFill="1" applyBorder="1" applyAlignment="1" applyProtection="1">
      <alignment horizontal="right" vertical="center" wrapText="1"/>
      <protection locked="0"/>
    </xf>
    <xf numFmtId="192" fontId="121" fillId="0" borderId="5" xfId="652" applyNumberFormat="1" applyFont="1" applyFill="1" applyBorder="1" applyAlignment="1" applyProtection="1">
      <alignment horizontal="right" vertical="center"/>
      <protection locked="0"/>
    </xf>
    <xf numFmtId="0" fontId="12" fillId="2" borderId="1" xfId="651" applyFont="1" applyFill="1" applyBorder="1" applyAlignment="1" applyProtection="1">
      <alignment horizontal="center" vertical="center" wrapText="1"/>
      <protection locked="0"/>
    </xf>
    <xf numFmtId="0" fontId="12" fillId="2" borderId="62" xfId="651" applyFont="1" applyFill="1" applyBorder="1" applyAlignment="1" applyProtection="1">
      <alignment horizontal="center" vertical="center" wrapText="1"/>
      <protection locked="0"/>
    </xf>
    <xf numFmtId="0" fontId="12" fillId="69" borderId="1" xfId="651" applyFont="1" applyFill="1" applyBorder="1" applyAlignment="1" applyProtection="1">
      <alignment horizontal="center" vertical="center" wrapText="1"/>
      <protection locked="0"/>
    </xf>
    <xf numFmtId="0" fontId="12" fillId="36" borderId="1" xfId="651" applyFont="1" applyFill="1" applyBorder="1" applyAlignment="1" applyProtection="1">
      <alignment horizontal="center" vertical="center" wrapText="1"/>
      <protection locked="0"/>
    </xf>
    <xf numFmtId="0" fontId="118" fillId="0" borderId="0" xfId="5" applyFont="1" applyAlignment="1" applyProtection="1">
      <alignment horizontal="left" vertical="center" wrapText="1"/>
      <protection locked="0"/>
    </xf>
    <xf numFmtId="14" fontId="12" fillId="0" borderId="1" xfId="1" applyNumberFormat="1" applyFont="1" applyBorder="1" applyAlignment="1">
      <alignment vertical="center" shrinkToFit="1"/>
    </xf>
    <xf numFmtId="41" fontId="13" fillId="0" borderId="0" xfId="0" applyNumberFormat="1" applyFont="1" applyFill="1" applyAlignment="1">
      <alignment vertical="center"/>
    </xf>
    <xf numFmtId="41" fontId="17" fillId="0" borderId="1" xfId="1" applyNumberFormat="1" applyFont="1" applyBorder="1" applyAlignment="1">
      <alignment horizontal="right" vertical="center" shrinkToFit="1"/>
    </xf>
    <xf numFmtId="0" fontId="125" fillId="5" borderId="0" xfId="653" applyAlignment="1">
      <alignment vertical="center"/>
    </xf>
    <xf numFmtId="41" fontId="12" fillId="0" borderId="0" xfId="0" applyNumberFormat="1" applyFont="1" applyAlignment="1">
      <alignment vertical="center"/>
    </xf>
    <xf numFmtId="176" fontId="13" fillId="0" borderId="0" xfId="1" applyFont="1" applyAlignment="1">
      <alignment vertical="center"/>
    </xf>
    <xf numFmtId="176" fontId="13" fillId="0" borderId="0" xfId="0" applyNumberFormat="1" applyFont="1" applyAlignment="1">
      <alignment vertical="center"/>
    </xf>
    <xf numFmtId="41" fontId="17" fillId="70" borderId="1" xfId="1" applyNumberFormat="1" applyFont="1" applyFill="1" applyBorder="1" applyAlignment="1">
      <alignment horizontal="right" vertical="center" shrinkToFit="1"/>
    </xf>
    <xf numFmtId="0" fontId="17" fillId="70" borderId="1" xfId="0" applyFont="1" applyFill="1" applyBorder="1" applyAlignment="1">
      <alignment horizontal="center" vertical="center"/>
    </xf>
    <xf numFmtId="3" fontId="121" fillId="70" borderId="1" xfId="651" applyNumberFormat="1" applyFont="1" applyFill="1" applyBorder="1" applyAlignment="1" applyProtection="1">
      <alignment horizontal="right" vertical="center" wrapText="1"/>
    </xf>
    <xf numFmtId="3" fontId="121" fillId="70" borderId="5" xfId="651" applyNumberFormat="1" applyFont="1" applyFill="1" applyBorder="1" applyAlignment="1" applyProtection="1">
      <alignment horizontal="right" vertical="center" wrapText="1"/>
    </xf>
    <xf numFmtId="192" fontId="121" fillId="70" borderId="1" xfId="652" applyNumberFormat="1" applyFont="1" applyFill="1" applyBorder="1" applyAlignment="1" applyProtection="1">
      <alignment horizontal="right" vertical="center"/>
    </xf>
    <xf numFmtId="192" fontId="121" fillId="70" borderId="5" xfId="652" applyNumberFormat="1" applyFont="1" applyFill="1" applyBorder="1" applyAlignment="1" applyProtection="1">
      <alignment horizontal="right" vertical="center"/>
    </xf>
    <xf numFmtId="41" fontId="121" fillId="70" borderId="1" xfId="652" applyNumberFormat="1" applyFont="1" applyFill="1" applyBorder="1" applyAlignment="1" applyProtection="1">
      <alignment horizontal="right" vertical="center"/>
    </xf>
    <xf numFmtId="41" fontId="121" fillId="70" borderId="62" xfId="652" applyNumberFormat="1" applyFont="1" applyFill="1" applyBorder="1" applyAlignment="1" applyProtection="1">
      <alignment horizontal="right" vertical="center"/>
    </xf>
    <xf numFmtId="41" fontId="121" fillId="70" borderId="5" xfId="652" applyNumberFormat="1" applyFont="1" applyFill="1" applyBorder="1" applyAlignment="1" applyProtection="1">
      <alignment horizontal="right" vertical="center"/>
    </xf>
    <xf numFmtId="41" fontId="121" fillId="70" borderId="6" xfId="652" applyNumberFormat="1" applyFont="1" applyFill="1" applyBorder="1" applyAlignment="1" applyProtection="1">
      <alignment horizontal="right" vertical="center"/>
    </xf>
    <xf numFmtId="176" fontId="120" fillId="70" borderId="1" xfId="1" applyFont="1" applyFill="1" applyBorder="1" applyAlignment="1" applyProtection="1">
      <alignment horizontal="right" vertical="center" wrapText="1"/>
    </xf>
    <xf numFmtId="3" fontId="120" fillId="70" borderId="1" xfId="651" applyNumberFormat="1" applyFont="1" applyFill="1" applyBorder="1" applyAlignment="1" applyProtection="1">
      <alignment horizontal="right" vertical="center" wrapText="1"/>
    </xf>
    <xf numFmtId="41" fontId="120" fillId="70" borderId="1" xfId="652" applyNumberFormat="1" applyFont="1" applyFill="1" applyBorder="1" applyAlignment="1" applyProtection="1">
      <alignment horizontal="right" vertical="center"/>
    </xf>
    <xf numFmtId="176" fontId="120" fillId="70" borderId="5" xfId="1" applyFont="1" applyFill="1" applyBorder="1" applyAlignment="1" applyProtection="1">
      <alignment horizontal="right" vertical="center" wrapText="1"/>
    </xf>
    <xf numFmtId="3" fontId="120" fillId="70" borderId="5" xfId="651" applyNumberFormat="1" applyFont="1" applyFill="1" applyBorder="1" applyAlignment="1" applyProtection="1">
      <alignment horizontal="right" vertical="center" wrapText="1"/>
    </xf>
    <xf numFmtId="41" fontId="120" fillId="70" borderId="5" xfId="652" applyNumberFormat="1" applyFont="1" applyFill="1" applyBorder="1" applyAlignment="1" applyProtection="1">
      <alignment horizontal="right" vertical="center"/>
    </xf>
    <xf numFmtId="41" fontId="120" fillId="70" borderId="1" xfId="652" applyNumberFormat="1" applyFont="1" applyFill="1" applyBorder="1" applyAlignment="1" applyProtection="1">
      <alignment vertical="center"/>
    </xf>
    <xf numFmtId="41" fontId="120" fillId="70" borderId="62" xfId="652" applyNumberFormat="1" applyFont="1" applyFill="1" applyBorder="1" applyAlignment="1" applyProtection="1">
      <alignment vertical="center"/>
    </xf>
    <xf numFmtId="41" fontId="120" fillId="70" borderId="5" xfId="652" applyNumberFormat="1" applyFont="1" applyFill="1" applyBorder="1" applyAlignment="1" applyProtection="1">
      <alignment vertical="center"/>
    </xf>
    <xf numFmtId="41" fontId="120" fillId="70" borderId="6" xfId="652" applyNumberFormat="1" applyFont="1" applyFill="1" applyBorder="1" applyAlignment="1" applyProtection="1">
      <alignment vertical="center"/>
    </xf>
    <xf numFmtId="41" fontId="12" fillId="70" borderId="1" xfId="1" applyNumberFormat="1" applyFont="1" applyFill="1" applyBorder="1" applyAlignment="1">
      <alignment vertical="center" shrinkToFit="1"/>
    </xf>
    <xf numFmtId="0" fontId="12" fillId="70" borderId="1" xfId="0" applyFont="1" applyFill="1" applyBorder="1" applyAlignment="1">
      <alignment horizontal="center" vertical="center"/>
    </xf>
    <xf numFmtId="14" fontId="12" fillId="70" borderId="1" xfId="1" applyNumberFormat="1" applyFont="1" applyFill="1" applyBorder="1" applyAlignment="1">
      <alignment vertical="center" shrinkToFit="1"/>
    </xf>
    <xf numFmtId="0" fontId="17" fillId="0" borderId="1" xfId="0" applyFont="1" applyBorder="1" applyAlignment="1">
      <alignment horizontal="center" vertical="center"/>
    </xf>
    <xf numFmtId="41" fontId="17" fillId="0" borderId="1" xfId="1" applyNumberFormat="1" applyFont="1" applyBorder="1" applyAlignment="1">
      <alignment horizontal="center" vertical="center" shrinkToFit="1"/>
    </xf>
    <xf numFmtId="176" fontId="15" fillId="0" borderId="0" xfId="1" applyFont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1" fontId="17" fillId="70" borderId="1" xfId="1" applyNumberFormat="1" applyFont="1" applyFill="1" applyBorder="1" applyAlignment="1">
      <alignment vertical="center" shrinkToFit="1"/>
    </xf>
    <xf numFmtId="0" fontId="17" fillId="0" borderId="1" xfId="0" applyFont="1" applyBorder="1" applyAlignment="1">
      <alignment horizontal="left" vertical="center" wrapText="1"/>
    </xf>
    <xf numFmtId="0" fontId="17" fillId="0" borderId="1" xfId="4" applyFont="1" applyBorder="1" applyAlignment="1">
      <alignment vertical="center" wrapText="1"/>
    </xf>
    <xf numFmtId="41" fontId="17" fillId="0" borderId="1" xfId="6" applyNumberFormat="1" applyFont="1" applyBorder="1" applyAlignment="1">
      <alignment horizontal="right" vertical="center" wrapText="1"/>
    </xf>
    <xf numFmtId="192" fontId="17" fillId="0" borderId="1" xfId="6" applyNumberFormat="1" applyFont="1" applyBorder="1" applyAlignment="1">
      <alignment horizontal="right" vertical="center" wrapText="1"/>
    </xf>
    <xf numFmtId="193" fontId="17" fillId="70" borderId="1" xfId="6" applyNumberFormat="1" applyFont="1" applyFill="1" applyBorder="1" applyAlignment="1">
      <alignment horizontal="right" vertical="center" wrapText="1"/>
    </xf>
    <xf numFmtId="41" fontId="17" fillId="70" borderId="1" xfId="6" applyNumberFormat="1" applyFont="1" applyFill="1" applyBorder="1" applyAlignment="1">
      <alignment horizontal="right" vertical="center" wrapText="1"/>
    </xf>
    <xf numFmtId="41" fontId="17" fillId="0" borderId="1" xfId="6" applyNumberFormat="1" applyFont="1" applyFill="1" applyBorder="1" applyAlignment="1">
      <alignment horizontal="right" vertical="center" wrapText="1"/>
    </xf>
    <xf numFmtId="41" fontId="17" fillId="0" borderId="1" xfId="6" applyNumberFormat="1" applyFont="1" applyBorder="1" applyAlignment="1">
      <alignment vertical="center" wrapText="1"/>
    </xf>
    <xf numFmtId="14" fontId="17" fillId="0" borderId="1" xfId="7" applyNumberFormat="1" applyFont="1" applyBorder="1" applyAlignment="1">
      <alignment vertical="center" wrapText="1"/>
    </xf>
    <xf numFmtId="14" fontId="17" fillId="0" borderId="1" xfId="7" applyNumberFormat="1" applyFont="1" applyBorder="1" applyAlignment="1">
      <alignment horizontal="center" vertical="center" wrapText="1"/>
    </xf>
    <xf numFmtId="0" fontId="122" fillId="70" borderId="1" xfId="8" applyFont="1" applyFill="1" applyBorder="1" applyAlignment="1">
      <alignment horizontal="distributed" vertical="center" wrapText="1"/>
    </xf>
    <xf numFmtId="0" fontId="122" fillId="70" borderId="1" xfId="8" applyFont="1" applyFill="1" applyBorder="1" applyAlignment="1">
      <alignment vertical="center" wrapText="1"/>
    </xf>
    <xf numFmtId="41" fontId="122" fillId="70" borderId="1" xfId="6" applyNumberFormat="1" applyFont="1" applyFill="1" applyBorder="1" applyAlignment="1">
      <alignment vertical="center" wrapText="1"/>
    </xf>
    <xf numFmtId="192" fontId="122" fillId="70" borderId="1" xfId="6" applyNumberFormat="1" applyFont="1" applyFill="1" applyBorder="1" applyAlignment="1">
      <alignment vertical="center" wrapText="1"/>
    </xf>
    <xf numFmtId="193" fontId="122" fillId="70" borderId="1" xfId="6" applyNumberFormat="1" applyFont="1" applyFill="1" applyBorder="1" applyAlignment="1">
      <alignment vertical="center" wrapText="1"/>
    </xf>
    <xf numFmtId="0" fontId="17" fillId="70" borderId="1" xfId="8" applyFont="1" applyFill="1" applyBorder="1" applyAlignment="1">
      <alignment horizontal="distributed" vertical="center" wrapText="1"/>
    </xf>
    <xf numFmtId="0" fontId="17" fillId="70" borderId="1" xfId="8" applyFont="1" applyFill="1" applyBorder="1" applyAlignment="1">
      <alignment vertical="center" wrapText="1"/>
    </xf>
    <xf numFmtId="41" fontId="17" fillId="70" borderId="1" xfId="6" applyNumberFormat="1" applyFont="1" applyFill="1" applyBorder="1" applyAlignment="1">
      <alignment vertical="center" wrapText="1"/>
    </xf>
    <xf numFmtId="192" fontId="17" fillId="70" borderId="1" xfId="6" applyNumberFormat="1" applyFont="1" applyFill="1" applyBorder="1" applyAlignment="1">
      <alignment horizontal="right" vertical="center" wrapText="1"/>
    </xf>
    <xf numFmtId="41" fontId="17" fillId="0" borderId="1" xfId="7" applyNumberFormat="1" applyFont="1" applyBorder="1" applyAlignment="1">
      <alignment horizontal="right" vertical="center" wrapText="1"/>
    </xf>
    <xf numFmtId="192" fontId="122" fillId="70" borderId="1" xfId="6" applyNumberFormat="1" applyFont="1" applyFill="1" applyBorder="1" applyAlignment="1">
      <alignment horizontal="right" vertical="center" wrapText="1"/>
    </xf>
    <xf numFmtId="193" fontId="122" fillId="70" borderId="1" xfId="6" applyNumberFormat="1" applyFont="1" applyFill="1" applyBorder="1" applyAlignment="1">
      <alignment horizontal="right" vertical="center" wrapText="1"/>
    </xf>
    <xf numFmtId="41" fontId="122" fillId="70" borderId="1" xfId="6" applyNumberFormat="1" applyFont="1" applyFill="1" applyBorder="1" applyAlignment="1">
      <alignment horizontal="right" vertical="center" wrapText="1"/>
    </xf>
    <xf numFmtId="41" fontId="17" fillId="70" borderId="1" xfId="7" applyNumberFormat="1" applyFont="1" applyFill="1" applyBorder="1" applyAlignment="1">
      <alignment horizontal="right" vertical="center" wrapText="1"/>
    </xf>
    <xf numFmtId="3" fontId="13" fillId="0" borderId="1" xfId="0" applyNumberFormat="1" applyFont="1" applyBorder="1" applyAlignment="1">
      <alignment horizontal="distributed" vertical="center" indent="1"/>
    </xf>
    <xf numFmtId="0" fontId="13" fillId="2" borderId="1" xfId="0" applyFont="1" applyFill="1" applyBorder="1" applyAlignment="1">
      <alignment horizontal="distributed" vertical="center" wrapText="1"/>
    </xf>
    <xf numFmtId="0" fontId="13" fillId="2" borderId="1" xfId="0" applyFont="1" applyFill="1" applyBorder="1" applyAlignment="1">
      <alignment horizontal="distributed" vertical="center"/>
    </xf>
    <xf numFmtId="0" fontId="13" fillId="2" borderId="1" xfId="0" applyFont="1" applyFill="1" applyBorder="1" applyAlignment="1">
      <alignment horizontal="distributed" vertical="center" wrapText="1" indent="1"/>
    </xf>
    <xf numFmtId="0" fontId="130" fillId="0" borderId="1" xfId="0" applyFont="1" applyBorder="1" applyAlignment="1">
      <alignment horizontal="center" vertical="center"/>
    </xf>
    <xf numFmtId="176" fontId="130" fillId="0" borderId="1" xfId="1" applyFont="1" applyFill="1" applyBorder="1" applyAlignment="1">
      <alignment vertical="center" shrinkToFit="1"/>
    </xf>
    <xf numFmtId="0" fontId="131" fillId="0" borderId="0" xfId="5" applyFont="1" applyAlignment="1">
      <alignment vertical="center"/>
    </xf>
    <xf numFmtId="0" fontId="33" fillId="0" borderId="0" xfId="5" applyFont="1" applyAlignment="1">
      <alignment horizontal="center" vertical="center" wrapText="1"/>
    </xf>
    <xf numFmtId="0" fontId="132" fillId="0" borderId="0" xfId="5" applyFont="1" applyAlignment="1">
      <alignment horizontal="left" vertical="center" wrapText="1"/>
    </xf>
    <xf numFmtId="0" fontId="134" fillId="0" borderId="0" xfId="5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shrinkToFit="1"/>
    </xf>
    <xf numFmtId="41" fontId="12" fillId="0" borderId="1" xfId="1" applyNumberFormat="1" applyFont="1" applyBorder="1" applyAlignment="1">
      <alignment horizontal="right" vertical="center" shrinkToFit="1"/>
    </xf>
    <xf numFmtId="41" fontId="12" fillId="70" borderId="1" xfId="1" applyNumberFormat="1" applyFont="1" applyFill="1" applyBorder="1" applyAlignment="1">
      <alignment horizontal="right" vertical="center" shrinkToFit="1"/>
    </xf>
    <xf numFmtId="0" fontId="12" fillId="70" borderId="1" xfId="0" applyFont="1" applyFill="1" applyBorder="1" applyAlignment="1">
      <alignment horizontal="center" vertical="center" shrinkToFit="1"/>
    </xf>
    <xf numFmtId="41" fontId="21" fillId="70" borderId="1" xfId="1" applyNumberFormat="1" applyFont="1" applyFill="1" applyBorder="1" applyAlignment="1">
      <alignment horizontal="right" vertical="center" shrinkToFit="1"/>
    </xf>
    <xf numFmtId="3" fontId="120" fillId="70" borderId="1" xfId="0" applyNumberFormat="1" applyFont="1" applyFill="1" applyBorder="1" applyAlignment="1" applyProtection="1">
      <alignment vertical="center"/>
    </xf>
    <xf numFmtId="3" fontId="120" fillId="70" borderId="5" xfId="0" applyNumberFormat="1" applyFont="1" applyFill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41" fontId="120" fillId="69" borderId="1" xfId="652" applyNumberFormat="1" applyFont="1" applyFill="1" applyBorder="1" applyAlignment="1" applyProtection="1">
      <alignment horizontal="right" vertical="center"/>
      <protection locked="0"/>
    </xf>
    <xf numFmtId="41" fontId="120" fillId="69" borderId="5" xfId="652" applyNumberFormat="1" applyFont="1" applyFill="1" applyBorder="1" applyAlignment="1" applyProtection="1">
      <alignment horizontal="right" vertical="center"/>
      <protection locked="0"/>
    </xf>
    <xf numFmtId="3" fontId="120" fillId="70" borderId="1" xfId="0" applyNumberFormat="1" applyFont="1" applyFill="1" applyBorder="1" applyAlignment="1" applyProtection="1">
      <alignment horizontal="right" vertical="center"/>
    </xf>
    <xf numFmtId="3" fontId="120" fillId="70" borderId="61" xfId="651" applyNumberFormat="1" applyFont="1" applyFill="1" applyBorder="1" applyAlignment="1" applyProtection="1">
      <alignment horizontal="right" vertical="center" wrapText="1" shrinkToFit="1"/>
    </xf>
    <xf numFmtId="3" fontId="120" fillId="70" borderId="4" xfId="651" applyNumberFormat="1" applyFont="1" applyFill="1" applyBorder="1" applyAlignment="1" applyProtection="1">
      <alignment horizontal="right" vertical="center" wrapText="1" shrinkToFit="1"/>
    </xf>
    <xf numFmtId="0" fontId="130" fillId="0" borderId="25" xfId="0" applyFont="1" applyBorder="1" applyAlignment="1">
      <alignment horizontal="center" vertical="center"/>
    </xf>
    <xf numFmtId="176" fontId="130" fillId="0" borderId="25" xfId="1" applyFont="1" applyFill="1" applyBorder="1" applyAlignment="1">
      <alignment vertical="center" shrinkToFit="1"/>
    </xf>
    <xf numFmtId="0" fontId="128" fillId="0" borderId="73" xfId="0" applyFont="1" applyBorder="1" applyAlignment="1">
      <alignment horizontal="center" vertical="center"/>
    </xf>
    <xf numFmtId="176" fontId="128" fillId="0" borderId="74" xfId="1" applyFont="1" applyFill="1" applyBorder="1" applyAlignment="1">
      <alignment vertical="center" shrinkToFit="1"/>
    </xf>
    <xf numFmtId="0" fontId="128" fillId="0" borderId="75" xfId="0" applyFont="1" applyBorder="1" applyAlignment="1">
      <alignment horizontal="center" vertical="center"/>
    </xf>
    <xf numFmtId="176" fontId="128" fillId="0" borderId="76" xfId="1" applyFont="1" applyFill="1" applyBorder="1" applyAlignment="1">
      <alignment vertical="center" shrinkToFit="1"/>
    </xf>
    <xf numFmtId="0" fontId="0" fillId="0" borderId="0" xfId="0" applyFill="1" applyAlignment="1" applyProtection="1">
      <alignment horizontal="center" vertical="center"/>
      <protection locked="0"/>
    </xf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76" fontId="15" fillId="0" borderId="0" xfId="1" applyFont="1" applyFill="1" applyAlignment="1">
      <alignment vertical="center"/>
    </xf>
    <xf numFmtId="0" fontId="130" fillId="0" borderId="1" xfId="0" applyFont="1" applyFill="1" applyBorder="1" applyAlignment="1">
      <alignment horizontal="center" vertical="center"/>
    </xf>
    <xf numFmtId="176" fontId="129" fillId="0" borderId="72" xfId="1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 shrinkToFit="1"/>
    </xf>
    <xf numFmtId="0" fontId="17" fillId="70" borderId="1" xfId="0" applyFont="1" applyFill="1" applyBorder="1" applyAlignment="1">
      <alignment horizontal="center" vertical="center" shrinkToFit="1"/>
    </xf>
    <xf numFmtId="0" fontId="37" fillId="0" borderId="1" xfId="0" applyFont="1" applyBorder="1" applyAlignment="1">
      <alignment horizontal="distributed" vertical="center" wrapText="1" shrinkToFit="1"/>
    </xf>
    <xf numFmtId="0" fontId="17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distributed" vertical="center"/>
    </xf>
    <xf numFmtId="0" fontId="16" fillId="2" borderId="1" xfId="0" applyFont="1" applyFill="1" applyBorder="1" applyAlignment="1">
      <alignment horizontal="distributed"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40" fillId="3" borderId="0" xfId="5" applyFont="1" applyFill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distributed" vertical="center"/>
    </xf>
    <xf numFmtId="0" fontId="16" fillId="2" borderId="1" xfId="0" applyFont="1" applyFill="1" applyBorder="1" applyAlignment="1">
      <alignment horizontal="distributed" vertical="center" wrapText="1"/>
    </xf>
    <xf numFmtId="0" fontId="142" fillId="0" borderId="0" xfId="5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94" fontId="17" fillId="0" borderId="1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195" fontId="17" fillId="0" borderId="1" xfId="1" applyNumberFormat="1" applyFont="1" applyBorder="1" applyAlignment="1">
      <alignment horizontal="right" vertical="center" wrapText="1"/>
    </xf>
    <xf numFmtId="196" fontId="17" fillId="0" borderId="1" xfId="0" applyNumberFormat="1" applyFont="1" applyBorder="1" applyAlignment="1">
      <alignment horizontal="right" vertical="center" wrapText="1"/>
    </xf>
    <xf numFmtId="0" fontId="0" fillId="0" borderId="0" xfId="0" applyFill="1"/>
    <xf numFmtId="0" fontId="147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22" fillId="71" borderId="56" xfId="0" applyFont="1" applyFill="1" applyBorder="1" applyAlignment="1">
      <alignment horizontal="center" vertical="center"/>
    </xf>
    <xf numFmtId="0" fontId="122" fillId="71" borderId="67" xfId="0" applyFont="1" applyFill="1" applyBorder="1" applyAlignment="1">
      <alignment horizontal="center" vertical="center"/>
    </xf>
    <xf numFmtId="0" fontId="17" fillId="71" borderId="67" xfId="0" applyFont="1" applyFill="1" applyBorder="1" applyAlignment="1">
      <alignment horizontal="center" vertical="center"/>
    </xf>
    <xf numFmtId="0" fontId="122" fillId="71" borderId="4" xfId="0" applyFont="1" applyFill="1" applyBorder="1" applyAlignment="1">
      <alignment horizontal="center" vertical="center"/>
    </xf>
    <xf numFmtId="0" fontId="17" fillId="71" borderId="5" xfId="0" applyFont="1" applyFill="1" applyBorder="1" applyAlignment="1">
      <alignment horizontal="center" vertical="center" wrapText="1"/>
    </xf>
    <xf numFmtId="41" fontId="17" fillId="71" borderId="5" xfId="197" applyFont="1" applyFill="1" applyBorder="1" applyAlignment="1">
      <alignment horizontal="center" vertical="center" wrapText="1"/>
    </xf>
    <xf numFmtId="41" fontId="148" fillId="71" borderId="5" xfId="197" applyFont="1" applyFill="1" applyBorder="1" applyAlignment="1">
      <alignment horizontal="center" vertical="center"/>
    </xf>
    <xf numFmtId="0" fontId="122" fillId="71" borderId="5" xfId="0" applyFont="1" applyFill="1" applyBorder="1" applyAlignment="1">
      <alignment horizontal="center" vertical="center"/>
    </xf>
    <xf numFmtId="177" fontId="17" fillId="71" borderId="5" xfId="0" applyNumberFormat="1" applyFont="1" applyFill="1" applyBorder="1" applyAlignment="1">
      <alignment horizontal="center" vertical="center" wrapText="1"/>
    </xf>
    <xf numFmtId="0" fontId="149" fillId="0" borderId="0" xfId="0" applyFont="1" applyFill="1" applyAlignment="1">
      <alignment horizontal="center"/>
    </xf>
    <xf numFmtId="0" fontId="148" fillId="0" borderId="0" xfId="0" applyFont="1" applyFill="1"/>
    <xf numFmtId="0" fontId="17" fillId="0" borderId="2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 wrapText="1"/>
    </xf>
    <xf numFmtId="0" fontId="17" fillId="0" borderId="67" xfId="0" applyFont="1" applyFill="1" applyBorder="1" applyAlignment="1">
      <alignment horizontal="center" vertical="center" shrinkToFit="1"/>
    </xf>
    <xf numFmtId="0" fontId="17" fillId="0" borderId="84" xfId="0" applyFont="1" applyFill="1" applyBorder="1" applyAlignment="1">
      <alignment horizontal="center" vertical="center"/>
    </xf>
    <xf numFmtId="0" fontId="17" fillId="70" borderId="86" xfId="0" applyFont="1" applyFill="1" applyBorder="1" applyAlignment="1">
      <alignment horizontal="center" vertical="center"/>
    </xf>
    <xf numFmtId="0" fontId="17" fillId="70" borderId="89" xfId="0" applyFont="1" applyFill="1" applyBorder="1" applyAlignment="1">
      <alignment vertical="center"/>
    </xf>
    <xf numFmtId="177" fontId="17" fillId="70" borderId="89" xfId="0" applyNumberFormat="1" applyFont="1" applyFill="1" applyBorder="1" applyAlignment="1">
      <alignment horizontal="right" vertical="center" shrinkToFit="1"/>
    </xf>
    <xf numFmtId="199" fontId="17" fillId="70" borderId="89" xfId="0" applyNumberFormat="1" applyFont="1" applyFill="1" applyBorder="1" applyAlignment="1">
      <alignment horizontal="right" vertical="center" shrinkToFit="1"/>
    </xf>
    <xf numFmtId="0" fontId="17" fillId="70" borderId="90" xfId="0" applyFont="1" applyFill="1" applyBorder="1" applyAlignment="1">
      <alignment vertical="center"/>
    </xf>
    <xf numFmtId="0" fontId="17" fillId="0" borderId="6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right" vertical="center" shrinkToFit="1"/>
    </xf>
    <xf numFmtId="10" fontId="17" fillId="70" borderId="1" xfId="0" applyNumberFormat="1" applyFont="1" applyFill="1" applyBorder="1" applyAlignment="1">
      <alignment horizontal="right" vertical="center" shrinkToFit="1"/>
    </xf>
    <xf numFmtId="38" fontId="17" fillId="0" borderId="1" xfId="0" applyNumberFormat="1" applyFont="1" applyFill="1" applyBorder="1" applyAlignment="1">
      <alignment horizontal="right" vertical="center" shrinkToFit="1"/>
    </xf>
    <xf numFmtId="38" fontId="17" fillId="0" borderId="1" xfId="178" applyNumberFormat="1" applyFont="1" applyFill="1" applyBorder="1" applyAlignment="1">
      <alignment horizontal="right" vertical="center" shrinkToFit="1"/>
    </xf>
    <xf numFmtId="177" fontId="17" fillId="70" borderId="1" xfId="0" applyNumberFormat="1" applyFont="1" applyFill="1" applyBorder="1" applyAlignment="1">
      <alignment horizontal="right" vertical="center" shrinkToFit="1"/>
    </xf>
    <xf numFmtId="10" fontId="17" fillId="70" borderId="1" xfId="178" applyNumberFormat="1" applyFont="1" applyFill="1" applyBorder="1" applyAlignment="1">
      <alignment horizontal="right" vertical="center" shrinkToFit="1"/>
    </xf>
    <xf numFmtId="0" fontId="17" fillId="0" borderId="62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177" fontId="17" fillId="0" borderId="5" xfId="0" applyNumberFormat="1" applyFont="1" applyFill="1" applyBorder="1" applyAlignment="1">
      <alignment horizontal="right" vertical="center" shrinkToFit="1"/>
    </xf>
    <xf numFmtId="10" fontId="17" fillId="70" borderId="5" xfId="0" applyNumberFormat="1" applyFont="1" applyFill="1" applyBorder="1" applyAlignment="1">
      <alignment horizontal="right" vertical="center" shrinkToFit="1"/>
    </xf>
    <xf numFmtId="38" fontId="17" fillId="0" borderId="5" xfId="0" applyNumberFormat="1" applyFont="1" applyFill="1" applyBorder="1" applyAlignment="1">
      <alignment horizontal="right" vertical="center" shrinkToFit="1"/>
    </xf>
    <xf numFmtId="38" fontId="17" fillId="0" borderId="5" xfId="178" applyNumberFormat="1" applyFont="1" applyFill="1" applyBorder="1" applyAlignment="1">
      <alignment horizontal="right" vertical="center" shrinkToFit="1"/>
    </xf>
    <xf numFmtId="177" fontId="17" fillId="70" borderId="5" xfId="0" applyNumberFormat="1" applyFont="1" applyFill="1" applyBorder="1" applyAlignment="1">
      <alignment horizontal="right" vertical="center" shrinkToFit="1"/>
    </xf>
    <xf numFmtId="10" fontId="17" fillId="70" borderId="5" xfId="178" applyNumberFormat="1" applyFont="1" applyFill="1" applyBorder="1" applyAlignment="1">
      <alignment horizontal="right" vertical="center" shrinkToFit="1"/>
    </xf>
    <xf numFmtId="0" fontId="17" fillId="0" borderId="6" xfId="0" applyFont="1" applyFill="1" applyBorder="1" applyAlignment="1">
      <alignment vertical="center"/>
    </xf>
    <xf numFmtId="0" fontId="148" fillId="0" borderId="0" xfId="0" applyFont="1" applyFill="1" applyAlignment="1">
      <alignment horizontal="center" vertical="center"/>
    </xf>
    <xf numFmtId="177" fontId="17" fillId="71" borderId="5" xfId="197" applyNumberFormat="1" applyFont="1" applyFill="1" applyBorder="1" applyAlignment="1">
      <alignment horizontal="center" vertical="center" wrapText="1"/>
    </xf>
    <xf numFmtId="177" fontId="148" fillId="71" borderId="5" xfId="197" applyNumberFormat="1" applyFont="1" applyFill="1" applyBorder="1" applyAlignment="1">
      <alignment horizontal="center" vertical="center"/>
    </xf>
    <xf numFmtId="0" fontId="148" fillId="0" borderId="0" xfId="0" applyFont="1" applyFill="1" applyAlignment="1">
      <alignment vertical="center"/>
    </xf>
    <xf numFmtId="38" fontId="17" fillId="71" borderId="5" xfId="197" applyNumberFormat="1" applyFont="1" applyFill="1" applyBorder="1" applyAlignment="1">
      <alignment horizontal="center" vertical="center" wrapText="1"/>
    </xf>
    <xf numFmtId="38" fontId="148" fillId="71" borderId="5" xfId="197" applyNumberFormat="1" applyFont="1" applyFill="1" applyBorder="1" applyAlignment="1">
      <alignment horizontal="center" vertical="center"/>
    </xf>
    <xf numFmtId="38" fontId="148" fillId="0" borderId="0" xfId="0" applyNumberFormat="1" applyFont="1" applyFill="1"/>
    <xf numFmtId="0" fontId="17" fillId="0" borderId="84" xfId="0" applyFont="1" applyFill="1" applyBorder="1" applyAlignment="1">
      <alignment horizontal="center" vertical="center" shrinkToFit="1"/>
    </xf>
    <xf numFmtId="0" fontId="145" fillId="0" borderId="0" xfId="5" applyFont="1" applyAlignment="1">
      <alignment vertical="center" wrapText="1"/>
    </xf>
    <xf numFmtId="0" fontId="150" fillId="0" borderId="0" xfId="5" applyFont="1" applyAlignment="1">
      <alignment horizontal="left" vertical="center" wrapText="1"/>
    </xf>
    <xf numFmtId="0" fontId="151" fillId="0" borderId="0" xfId="5" applyFont="1" applyAlignment="1">
      <alignment horizontal="left" vertical="center" wrapText="1"/>
    </xf>
    <xf numFmtId="0" fontId="152" fillId="0" borderId="0" xfId="5" applyFont="1" applyAlignment="1">
      <alignment vertical="center" wrapText="1"/>
    </xf>
    <xf numFmtId="0" fontId="148" fillId="0" borderId="0" xfId="0" applyFont="1"/>
    <xf numFmtId="0" fontId="13" fillId="0" borderId="0" xfId="0" applyFont="1"/>
    <xf numFmtId="0" fontId="17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NumberFormat="1" applyFont="1" applyBorder="1" applyAlignment="1">
      <alignment vertical="center"/>
    </xf>
    <xf numFmtId="194" fontId="17" fillId="0" borderId="1" xfId="0" applyNumberFormat="1" applyFont="1" applyBorder="1" applyAlignment="1">
      <alignment vertical="center"/>
    </xf>
    <xf numFmtId="192" fontId="17" fillId="0" borderId="1" xfId="0" applyNumberFormat="1" applyFont="1" applyBorder="1" applyAlignment="1">
      <alignment vertical="center"/>
    </xf>
    <xf numFmtId="0" fontId="17" fillId="0" borderId="61" xfId="0" applyFont="1" applyBorder="1" applyAlignment="1">
      <alignment vertical="center"/>
    </xf>
    <xf numFmtId="0" fontId="17" fillId="0" borderId="6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5" xfId="0" applyNumberFormat="1" applyFont="1" applyBorder="1" applyAlignment="1">
      <alignment vertical="center"/>
    </xf>
    <xf numFmtId="192" fontId="17" fillId="0" borderId="5" xfId="0" applyNumberFormat="1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194" fontId="17" fillId="72" borderId="1" xfId="0" applyNumberFormat="1" applyFont="1" applyFill="1" applyBorder="1" applyAlignment="1">
      <alignment vertical="center"/>
    </xf>
    <xf numFmtId="192" fontId="17" fillId="72" borderId="1" xfId="0" applyNumberFormat="1" applyFont="1" applyFill="1" applyBorder="1" applyAlignment="1">
      <alignment vertical="center"/>
    </xf>
    <xf numFmtId="192" fontId="17" fillId="72" borderId="5" xfId="0" applyNumberFormat="1" applyFont="1" applyFill="1" applyBorder="1" applyAlignment="1">
      <alignment vertical="center"/>
    </xf>
    <xf numFmtId="0" fontId="12" fillId="36" borderId="61" xfId="0" applyFont="1" applyFill="1" applyBorder="1" applyAlignment="1">
      <alignment horizontal="center" vertical="center" wrapText="1"/>
    </xf>
    <xf numFmtId="0" fontId="12" fillId="36" borderId="1" xfId="0" applyFont="1" applyFill="1" applyBorder="1" applyAlignment="1">
      <alignment horizontal="center" vertical="center" wrapText="1"/>
    </xf>
    <xf numFmtId="0" fontId="12" fillId="36" borderId="1" xfId="0" applyFont="1" applyFill="1" applyBorder="1" applyAlignment="1">
      <alignment horizontal="center" vertical="center"/>
    </xf>
    <xf numFmtId="200" fontId="12" fillId="36" borderId="1" xfId="0" applyNumberFormat="1" applyFont="1" applyFill="1" applyBorder="1" applyAlignment="1">
      <alignment horizontal="center" vertical="center"/>
    </xf>
    <xf numFmtId="0" fontId="11" fillId="0" borderId="0" xfId="5" applyFont="1" applyBorder="1" applyAlignment="1">
      <alignment horizontal="left" vertical="top" wrapText="1"/>
    </xf>
    <xf numFmtId="0" fontId="27" fillId="0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distributed" vertical="center"/>
    </xf>
    <xf numFmtId="0" fontId="156" fillId="0" borderId="0" xfId="5" applyFont="1" applyAlignment="1">
      <alignment horizontal="left" vertical="center" wrapText="1"/>
    </xf>
    <xf numFmtId="0" fontId="129" fillId="0" borderId="71" xfId="0" applyFont="1" applyFill="1" applyBorder="1" applyAlignment="1">
      <alignment horizontal="center" vertical="center" wrapText="1"/>
    </xf>
    <xf numFmtId="0" fontId="133" fillId="0" borderId="0" xfId="5" applyFont="1" applyAlignment="1">
      <alignment horizontal="left" vertical="center" wrapText="1"/>
    </xf>
    <xf numFmtId="0" fontId="163" fillId="0" borderId="0" xfId="5" applyFont="1" applyAlignment="1">
      <alignment vertical="center" wrapText="1"/>
    </xf>
    <xf numFmtId="0" fontId="164" fillId="0" borderId="0" xfId="0" applyFont="1" applyAlignment="1">
      <alignment vertical="center"/>
    </xf>
    <xf numFmtId="3" fontId="13" fillId="0" borderId="1" xfId="0" applyNumberFormat="1" applyFont="1" applyBorder="1" applyAlignment="1">
      <alignment horizontal="distributed" vertical="center" indent="1"/>
    </xf>
    <xf numFmtId="0" fontId="13" fillId="2" borderId="1" xfId="0" applyFont="1" applyFill="1" applyBorder="1" applyAlignment="1">
      <alignment horizontal="distributed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distributed" vertical="center" wrapText="1" indent="1"/>
    </xf>
    <xf numFmtId="0" fontId="13" fillId="2" borderId="1" xfId="0" applyFont="1" applyFill="1" applyBorder="1" applyAlignment="1">
      <alignment horizontal="distributed" vertical="center"/>
    </xf>
    <xf numFmtId="0" fontId="21" fillId="70" borderId="1" xfId="0" applyFont="1" applyFill="1" applyBorder="1" applyAlignment="1">
      <alignment horizontal="center" vertical="center" shrinkToFit="1"/>
    </xf>
    <xf numFmtId="41" fontId="17" fillId="0" borderId="91" xfId="1" applyNumberFormat="1" applyFont="1" applyBorder="1" applyAlignment="1">
      <alignment vertical="center" shrinkToFit="1"/>
    </xf>
    <xf numFmtId="41" fontId="12" fillId="0" borderId="1" xfId="1" applyNumberFormat="1" applyFont="1" applyFill="1" applyBorder="1" applyAlignment="1">
      <alignment horizontal="right" vertical="center" shrinkToFit="1"/>
    </xf>
    <xf numFmtId="0" fontId="17" fillId="0" borderId="0" xfId="8" applyFont="1" applyAlignment="1">
      <alignment horizontal="distributed" vertical="center"/>
    </xf>
    <xf numFmtId="0" fontId="17" fillId="0" borderId="0" xfId="0" applyFont="1" applyAlignment="1">
      <alignment horizontal="left" vertical="center"/>
    </xf>
    <xf numFmtId="0" fontId="17" fillId="0" borderId="0" xfId="8" applyFont="1" applyAlignment="1">
      <alignment vertical="center"/>
    </xf>
    <xf numFmtId="0" fontId="17" fillId="0" borderId="0" xfId="8" applyFont="1" applyBorder="1" applyAlignment="1">
      <alignment horizontal="distributed" vertical="center" indent="2"/>
    </xf>
    <xf numFmtId="0" fontId="17" fillId="0" borderId="1" xfId="8" applyFont="1" applyBorder="1" applyAlignment="1">
      <alignment horizontal="distributed" vertical="center"/>
    </xf>
    <xf numFmtId="177" fontId="17" fillId="70" borderId="1" xfId="6" applyNumberFormat="1" applyFont="1" applyFill="1" applyBorder="1" applyAlignment="1">
      <alignment vertical="center"/>
    </xf>
    <xf numFmtId="177" fontId="17" fillId="0" borderId="0" xfId="6" applyNumberFormat="1" applyFont="1" applyFill="1" applyBorder="1" applyAlignment="1">
      <alignment vertical="center"/>
    </xf>
    <xf numFmtId="201" fontId="17" fillId="0" borderId="1" xfId="6" applyNumberFormat="1" applyFont="1" applyBorder="1" applyAlignment="1">
      <alignment horizontal="center" vertical="center"/>
    </xf>
    <xf numFmtId="0" fontId="17" fillId="0" borderId="1" xfId="8" applyFont="1" applyBorder="1" applyAlignment="1">
      <alignment horizontal="distributed" vertical="center" wrapText="1"/>
    </xf>
    <xf numFmtId="201" fontId="17" fillId="70" borderId="1" xfId="6" applyNumberFormat="1" applyFont="1" applyFill="1" applyBorder="1" applyAlignment="1">
      <alignment horizontal="center" vertical="center"/>
    </xf>
    <xf numFmtId="201" fontId="17" fillId="0" borderId="1" xfId="6" applyNumberFormat="1" applyFont="1" applyFill="1" applyBorder="1" applyAlignment="1">
      <alignment horizontal="center" vertical="center"/>
    </xf>
    <xf numFmtId="0" fontId="17" fillId="0" borderId="0" xfId="8" applyFont="1" applyBorder="1" applyAlignment="1">
      <alignment horizontal="distributed" vertical="center"/>
    </xf>
    <xf numFmtId="44" fontId="17" fillId="0" borderId="0" xfId="8" applyNumberFormat="1" applyFont="1" applyAlignment="1">
      <alignment vertical="center"/>
    </xf>
    <xf numFmtId="0" fontId="17" fillId="0" borderId="1" xfId="6" applyNumberFormat="1" applyFont="1" applyBorder="1" applyAlignment="1">
      <alignment horizontal="distributed" vertical="center"/>
    </xf>
    <xf numFmtId="176" fontId="17" fillId="0" borderId="0" xfId="6" applyFont="1" applyBorder="1" applyAlignment="1">
      <alignment horizontal="left" vertical="center"/>
    </xf>
    <xf numFmtId="178" fontId="17" fillId="0" borderId="0" xfId="8" applyNumberFormat="1" applyFont="1" applyBorder="1" applyAlignment="1">
      <alignment vertical="center"/>
    </xf>
    <xf numFmtId="0" fontId="17" fillId="2" borderId="1" xfId="8" applyFont="1" applyFill="1" applyBorder="1" applyAlignment="1">
      <alignment horizontal="distributed" vertical="center" wrapText="1" indent="1"/>
    </xf>
    <xf numFmtId="0" fontId="17" fillId="2" borderId="1" xfId="8" applyFont="1" applyFill="1" applyBorder="1" applyAlignment="1">
      <alignment horizontal="distributed" vertical="center" wrapText="1"/>
    </xf>
    <xf numFmtId="0" fontId="17" fillId="2" borderId="1" xfId="8" applyFont="1" applyFill="1" applyBorder="1" applyAlignment="1">
      <alignment horizontal="distributed" vertical="center" wrapText="1" shrinkToFit="1"/>
    </xf>
    <xf numFmtId="0" fontId="17" fillId="2" borderId="1" xfId="8" applyFont="1" applyFill="1" applyBorder="1" applyAlignment="1">
      <alignment horizontal="center" vertical="center" wrapText="1"/>
    </xf>
    <xf numFmtId="41" fontId="17" fillId="70" borderId="1" xfId="7" applyNumberFormat="1" applyFont="1" applyFill="1" applyBorder="1" applyAlignment="1">
      <alignment vertical="center" wrapText="1"/>
    </xf>
    <xf numFmtId="41" fontId="17" fillId="0" borderId="1" xfId="7" applyNumberFormat="1" applyFont="1" applyFill="1" applyBorder="1" applyAlignment="1">
      <alignment vertical="center" wrapText="1"/>
    </xf>
    <xf numFmtId="202" fontId="17" fillId="0" borderId="1" xfId="6" applyNumberFormat="1" applyFont="1" applyBorder="1" applyAlignment="1">
      <alignment vertical="center"/>
    </xf>
    <xf numFmtId="0" fontId="37" fillId="0" borderId="1" xfId="8" applyFont="1" applyBorder="1" applyAlignment="1">
      <alignment horizontal="distributed" vertical="center" wrapText="1"/>
    </xf>
    <xf numFmtId="0" fontId="12" fillId="2" borderId="1" xfId="0" applyFont="1" applyFill="1" applyBorder="1" applyAlignment="1">
      <alignment horizontal="distributed" vertical="center" wrapText="1"/>
    </xf>
    <xf numFmtId="0" fontId="167" fillId="3" borderId="0" xfId="5" applyFont="1" applyFill="1" applyBorder="1" applyAlignment="1">
      <alignment horizontal="center" vertical="center" wrapText="1"/>
    </xf>
    <xf numFmtId="0" fontId="170" fillId="0" borderId="0" xfId="5" applyFont="1" applyAlignment="1">
      <alignment horizontal="left" vertical="center" wrapText="1"/>
    </xf>
    <xf numFmtId="0" fontId="172" fillId="0" borderId="0" xfId="5" applyFont="1" applyAlignment="1">
      <alignment horizontal="left" vertical="center" wrapText="1"/>
    </xf>
    <xf numFmtId="0" fontId="173" fillId="0" borderId="0" xfId="5" applyFont="1" applyAlignment="1">
      <alignment horizontal="left" vertical="center" wrapText="1"/>
    </xf>
    <xf numFmtId="0" fontId="174" fillId="3" borderId="0" xfId="5" applyFont="1" applyFill="1" applyAlignment="1">
      <alignment horizontal="center" vertical="center" wrapText="1"/>
    </xf>
    <xf numFmtId="0" fontId="175" fillId="0" borderId="0" xfId="5" applyFont="1" applyAlignment="1">
      <alignment horizontal="center" vertical="center" wrapText="1"/>
    </xf>
    <xf numFmtId="0" fontId="176" fillId="0" borderId="0" xfId="5" applyFont="1" applyAlignment="1">
      <alignment horizontal="left" vertical="center" wrapText="1"/>
    </xf>
    <xf numFmtId="0" fontId="174" fillId="3" borderId="0" xfId="5" applyFont="1" applyFill="1" applyAlignment="1">
      <alignment horizontal="center" vertical="center" shrinkToFit="1"/>
    </xf>
    <xf numFmtId="0" fontId="178" fillId="0" borderId="0" xfId="5" applyFont="1" applyAlignment="1">
      <alignment horizontal="center" vertical="center" wrapText="1"/>
    </xf>
    <xf numFmtId="0" fontId="179" fillId="0" borderId="0" xfId="5" applyFont="1" applyAlignment="1">
      <alignment vertical="center" wrapText="1"/>
    </xf>
    <xf numFmtId="0" fontId="181" fillId="0" borderId="0" xfId="5" applyFont="1" applyAlignment="1">
      <alignment horizontal="left" vertical="center" wrapText="1"/>
    </xf>
    <xf numFmtId="0" fontId="174" fillId="3" borderId="0" xfId="5" applyFont="1" applyFill="1" applyBorder="1" applyAlignment="1">
      <alignment horizontal="center" vertical="center" wrapText="1"/>
    </xf>
    <xf numFmtId="0" fontId="182" fillId="0" borderId="0" xfId="5" applyFont="1" applyBorder="1" applyAlignment="1">
      <alignment vertical="center" wrapText="1"/>
    </xf>
    <xf numFmtId="0" fontId="173" fillId="0" borderId="0" xfId="5" applyFont="1" applyBorder="1" applyAlignment="1">
      <alignment horizontal="left" vertical="center" wrapText="1"/>
    </xf>
    <xf numFmtId="0" fontId="173" fillId="0" borderId="0" xfId="5" applyFont="1" applyBorder="1" applyAlignment="1">
      <alignment horizontal="left" vertical="center" shrinkToFit="1"/>
    </xf>
    <xf numFmtId="0" fontId="176" fillId="0" borderId="0" xfId="5" applyFont="1" applyFill="1" applyBorder="1" applyAlignment="1">
      <alignment horizontal="left" vertical="center" wrapText="1"/>
    </xf>
    <xf numFmtId="0" fontId="183" fillId="0" borderId="1" xfId="0" applyFont="1" applyFill="1" applyBorder="1" applyAlignment="1">
      <alignment horizontal="distributed" vertical="center" shrinkToFi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9" fillId="0" borderId="16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35" fillId="0" borderId="2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9" fillId="0" borderId="21" xfId="0" applyFont="1" applyBorder="1" applyAlignment="1">
      <alignment vertical="center"/>
    </xf>
    <xf numFmtId="0" fontId="15" fillId="2" borderId="1" xfId="0" applyFont="1" applyFill="1" applyBorder="1" applyAlignment="1">
      <alignment horizontal="center" vertical="center" textRotation="255"/>
    </xf>
    <xf numFmtId="0" fontId="16" fillId="2" borderId="1" xfId="0" applyFont="1" applyFill="1" applyBorder="1" applyAlignment="1">
      <alignment horizontal="distributed" vertical="center"/>
    </xf>
    <xf numFmtId="0" fontId="16" fillId="2" borderId="1" xfId="0" applyFont="1" applyFill="1" applyBorder="1" applyAlignment="1">
      <alignment horizontal="distributed" vertical="center" wrapText="1"/>
    </xf>
    <xf numFmtId="0" fontId="14" fillId="0" borderId="21" xfId="0" applyFont="1" applyBorder="1" applyAlignment="1">
      <alignment vertical="center"/>
    </xf>
    <xf numFmtId="3" fontId="13" fillId="0" borderId="1" xfId="0" applyNumberFormat="1" applyFont="1" applyBorder="1" applyAlignment="1">
      <alignment horizontal="distributed" vertical="center" textRotation="255"/>
    </xf>
    <xf numFmtId="3" fontId="13" fillId="0" borderId="1" xfId="0" applyNumberFormat="1" applyFont="1" applyBorder="1" applyAlignment="1">
      <alignment horizontal="distributed" vertical="center" indent="1"/>
    </xf>
    <xf numFmtId="3" fontId="12" fillId="0" borderId="1" xfId="0" applyNumberFormat="1" applyFont="1" applyBorder="1" applyAlignment="1">
      <alignment horizontal="distributed" vertical="center" wrapText="1" indent="1"/>
    </xf>
    <xf numFmtId="3" fontId="12" fillId="0" borderId="1" xfId="0" applyNumberFormat="1" applyFont="1" applyBorder="1" applyAlignment="1">
      <alignment horizontal="distributed" vertical="center" indent="1"/>
    </xf>
    <xf numFmtId="3" fontId="15" fillId="2" borderId="1" xfId="0" applyNumberFormat="1" applyFont="1" applyFill="1" applyBorder="1" applyAlignment="1">
      <alignment horizontal="distributed" vertical="center" wrapText="1" inden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5" fillId="2" borderId="24" xfId="0" applyNumberFormat="1" applyFont="1" applyFill="1" applyBorder="1" applyAlignment="1">
      <alignment horizontal="distributed" vertical="center" wrapText="1"/>
    </xf>
    <xf numFmtId="3" fontId="15" fillId="2" borderId="10" xfId="0" applyNumberFormat="1" applyFont="1" applyFill="1" applyBorder="1" applyAlignment="1">
      <alignment horizontal="distributed" vertical="center" wrapText="1"/>
    </xf>
    <xf numFmtId="3" fontId="13" fillId="2" borderId="9" xfId="0" applyNumberFormat="1" applyFont="1" applyFill="1" applyBorder="1" applyAlignment="1">
      <alignment horizontal="distributed" vertical="center" wrapText="1" indent="1"/>
    </xf>
    <xf numFmtId="3" fontId="13" fillId="2" borderId="1" xfId="0" applyNumberFormat="1" applyFont="1" applyFill="1" applyBorder="1" applyAlignment="1">
      <alignment horizontal="distributed" vertical="center" wrapText="1" indent="1"/>
    </xf>
    <xf numFmtId="0" fontId="13" fillId="0" borderId="1" xfId="0" applyFont="1" applyBorder="1" applyAlignment="1">
      <alignment horizontal="distributed" vertical="center" wrapText="1" indent="1"/>
    </xf>
    <xf numFmtId="0" fontId="13" fillId="2" borderId="22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/>
    </xf>
    <xf numFmtId="3" fontId="15" fillId="2" borderId="8" xfId="0" applyNumberFormat="1" applyFont="1" applyFill="1" applyBorder="1" applyAlignment="1">
      <alignment horizontal="distributed" vertical="center" wrapText="1" indent="1"/>
    </xf>
    <xf numFmtId="3" fontId="15" fillId="2" borderId="23" xfId="0" applyNumberFormat="1" applyFont="1" applyFill="1" applyBorder="1" applyAlignment="1">
      <alignment horizontal="distributed" vertical="center" wrapText="1" indent="5"/>
    </xf>
    <xf numFmtId="3" fontId="15" fillId="2" borderId="1" xfId="0" applyNumberFormat="1" applyFont="1" applyFill="1" applyBorder="1" applyAlignment="1">
      <alignment horizontal="distributed" vertical="center" wrapText="1" indent="5"/>
    </xf>
    <xf numFmtId="3" fontId="12" fillId="2" borderId="1" xfId="0" applyNumberFormat="1" applyFont="1" applyFill="1" applyBorder="1" applyAlignment="1">
      <alignment horizontal="distributed" vertical="center" wrapText="1" indent="1"/>
    </xf>
    <xf numFmtId="0" fontId="12" fillId="0" borderId="1" xfId="0" applyFont="1" applyBorder="1" applyAlignment="1">
      <alignment horizontal="distributed" vertical="center" wrapText="1" indent="1"/>
    </xf>
    <xf numFmtId="0" fontId="16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distributed" vertical="center" indent="1"/>
    </xf>
    <xf numFmtId="0" fontId="13" fillId="2" borderId="1" xfId="0" applyFont="1" applyFill="1" applyBorder="1" applyAlignment="1">
      <alignment horizontal="distributed" vertical="center" wrapText="1"/>
    </xf>
    <xf numFmtId="0" fontId="13" fillId="2" borderId="1" xfId="0" applyFont="1" applyFill="1" applyBorder="1" applyAlignment="1">
      <alignment horizontal="distributed" vertical="center"/>
    </xf>
    <xf numFmtId="0" fontId="13" fillId="2" borderId="1" xfId="0" applyFont="1" applyFill="1" applyBorder="1" applyAlignment="1">
      <alignment horizontal="distributed" vertical="center" wrapText="1" indent="1"/>
    </xf>
    <xf numFmtId="0" fontId="13" fillId="0" borderId="1" xfId="0" applyFont="1" applyBorder="1" applyAlignment="1">
      <alignment horizontal="distributed" vertical="center"/>
    </xf>
    <xf numFmtId="0" fontId="137" fillId="0" borderId="0" xfId="5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26" fillId="0" borderId="0" xfId="5" applyFont="1" applyAlignment="1">
      <alignment horizontal="left" vertical="center" wrapText="1"/>
    </xf>
    <xf numFmtId="3" fontId="14" fillId="0" borderId="13" xfId="651" applyNumberFormat="1" applyFont="1" applyFill="1" applyBorder="1" applyAlignment="1" applyProtection="1">
      <alignment horizontal="left" vertical="center" wrapText="1" shrinkToFit="1"/>
    </xf>
    <xf numFmtId="0" fontId="124" fillId="0" borderId="13" xfId="0" applyFont="1" applyBorder="1" applyAlignment="1">
      <alignment vertical="center"/>
    </xf>
    <xf numFmtId="0" fontId="21" fillId="0" borderId="0" xfId="651" applyFont="1" applyBorder="1" applyAlignment="1" applyProtection="1">
      <alignment horizontal="left" vertical="center"/>
      <protection locked="0"/>
    </xf>
    <xf numFmtId="0" fontId="76" fillId="0" borderId="0" xfId="0" applyFont="1" applyAlignment="1" applyProtection="1">
      <alignment vertical="center"/>
      <protection locked="0"/>
    </xf>
    <xf numFmtId="0" fontId="21" fillId="0" borderId="0" xfId="651" applyFont="1" applyBorder="1" applyAlignment="1" applyProtection="1">
      <alignment horizontal="left" vertical="center" wrapText="1"/>
      <protection locked="0"/>
    </xf>
    <xf numFmtId="0" fontId="123" fillId="0" borderId="0" xfId="0" applyFont="1" applyAlignment="1" applyProtection="1">
      <alignment vertical="center"/>
      <protection locked="0"/>
    </xf>
    <xf numFmtId="0" fontId="8" fillId="0" borderId="20" xfId="651" applyFont="1" applyFill="1" applyBorder="1" applyAlignment="1" applyProtection="1">
      <alignment horizontal="left" vertical="center" wrapText="1"/>
      <protection locked="0"/>
    </xf>
    <xf numFmtId="0" fontId="117" fillId="0" borderId="20" xfId="0" applyFont="1" applyBorder="1" applyAlignment="1" applyProtection="1">
      <alignment vertical="center"/>
      <protection locked="0"/>
    </xf>
    <xf numFmtId="0" fontId="12" fillId="2" borderId="56" xfId="651" applyFont="1" applyFill="1" applyBorder="1" applyAlignment="1" applyProtection="1">
      <alignment horizontal="center" vertical="center" wrapText="1"/>
      <protection locked="0"/>
    </xf>
    <xf numFmtId="0" fontId="12" fillId="2" borderId="61" xfId="651" applyFont="1" applyFill="1" applyBorder="1" applyAlignment="1" applyProtection="1">
      <alignment horizontal="center" vertical="center" wrapText="1"/>
      <protection locked="0"/>
    </xf>
    <xf numFmtId="0" fontId="76" fillId="36" borderId="59" xfId="0" applyFont="1" applyFill="1" applyBorder="1" applyAlignment="1" applyProtection="1">
      <alignment horizontal="center" vertical="center" wrapText="1"/>
      <protection locked="0"/>
    </xf>
    <xf numFmtId="0" fontId="0" fillId="36" borderId="25" xfId="0" applyFill="1" applyBorder="1" applyAlignment="1">
      <alignment horizontal="center" vertical="center"/>
    </xf>
    <xf numFmtId="0" fontId="12" fillId="2" borderId="57" xfId="651" applyFont="1" applyFill="1" applyBorder="1" applyAlignment="1" applyProtection="1">
      <alignment horizontal="center" vertical="center" wrapText="1"/>
      <protection locked="0"/>
    </xf>
    <xf numFmtId="0" fontId="0" fillId="0" borderId="58" xfId="0" applyBorder="1" applyAlignment="1">
      <alignment horizontal="center" vertical="center" wrapText="1"/>
    </xf>
    <xf numFmtId="0" fontId="12" fillId="2" borderId="59" xfId="651" applyFont="1" applyFill="1" applyBorder="1" applyAlignment="1" applyProtection="1">
      <alignment horizontal="center" vertical="center" wrapText="1"/>
      <protection locked="0"/>
    </xf>
    <xf numFmtId="0" fontId="0" fillId="0" borderId="25" xfId="0" applyBorder="1" applyAlignment="1">
      <alignment horizontal="center" vertical="center" wrapText="1"/>
    </xf>
    <xf numFmtId="0" fontId="12" fillId="69" borderId="57" xfId="651" applyFont="1" applyFill="1" applyBorder="1" applyAlignment="1" applyProtection="1">
      <alignment horizontal="center" vertical="center" wrapText="1"/>
      <protection locked="0"/>
    </xf>
    <xf numFmtId="0" fontId="12" fillId="36" borderId="57" xfId="65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12" fillId="36" borderId="59" xfId="65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114" fillId="0" borderId="0" xfId="65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9" fillId="36" borderId="0" xfId="651" applyFont="1" applyFill="1" applyAlignment="1" applyProtection="1">
      <alignment horizontal="left" vertical="center"/>
      <protection locked="0"/>
    </xf>
    <xf numFmtId="0" fontId="4" fillId="36" borderId="0" xfId="0" applyFont="1" applyFill="1" applyAlignment="1">
      <alignment horizontal="left" vertical="center"/>
    </xf>
    <xf numFmtId="0" fontId="135" fillId="0" borderId="0" xfId="651" applyFont="1" applyFill="1" applyAlignment="1" applyProtection="1">
      <alignment horizontal="left" vertical="center"/>
      <protection locked="0"/>
    </xf>
    <xf numFmtId="0" fontId="136" fillId="0" borderId="0" xfId="0" applyFont="1" applyAlignment="1" applyProtection="1">
      <alignment horizontal="left" vertical="center"/>
      <protection locked="0"/>
    </xf>
    <xf numFmtId="0" fontId="8" fillId="0" borderId="20" xfId="651" applyFont="1" applyBorder="1" applyAlignment="1" applyProtection="1">
      <alignment vertical="center"/>
      <protection locked="0"/>
    </xf>
    <xf numFmtId="0" fontId="115" fillId="0" borderId="20" xfId="0" applyFont="1" applyBorder="1" applyAlignment="1" applyProtection="1">
      <alignment vertical="center"/>
      <protection locked="0"/>
    </xf>
    <xf numFmtId="0" fontId="12" fillId="2" borderId="64" xfId="651" applyFont="1" applyFill="1" applyBorder="1" applyAlignment="1" applyProtection="1">
      <alignment horizontal="center" vertical="center" shrinkToFit="1"/>
      <protection locked="0"/>
    </xf>
    <xf numFmtId="0" fontId="0" fillId="0" borderId="65" xfId="0" applyBorder="1" applyAlignment="1">
      <alignment horizontal="center" vertical="center" shrinkToFit="1"/>
    </xf>
    <xf numFmtId="0" fontId="18" fillId="0" borderId="20" xfId="0" applyFont="1" applyBorder="1" applyAlignment="1">
      <alignment vertical="center"/>
    </xf>
    <xf numFmtId="0" fontId="138" fillId="0" borderId="2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14" fillId="0" borderId="0" xfId="0" applyFont="1" applyAlignment="1">
      <alignment horizontal="center" vertical="center"/>
    </xf>
    <xf numFmtId="0" fontId="12" fillId="36" borderId="67" xfId="0" applyFont="1" applyFill="1" applyBorder="1" applyAlignment="1">
      <alignment horizontal="center" vertical="center" wrapText="1"/>
    </xf>
    <xf numFmtId="0" fontId="76" fillId="36" borderId="1" xfId="0" applyFont="1" applyFill="1" applyBorder="1" applyAlignment="1">
      <alignment horizontal="center" vertical="center"/>
    </xf>
    <xf numFmtId="0" fontId="12" fillId="36" borderId="67" xfId="0" applyFont="1" applyFill="1" applyBorder="1" applyAlignment="1">
      <alignment horizontal="center" vertical="center"/>
    </xf>
    <xf numFmtId="0" fontId="12" fillId="36" borderId="69" xfId="0" applyFont="1" applyFill="1" applyBorder="1" applyAlignment="1">
      <alignment horizontal="center" vertical="center" wrapText="1"/>
    </xf>
    <xf numFmtId="0" fontId="76" fillId="36" borderId="62" xfId="0" applyFont="1" applyFill="1" applyBorder="1" applyAlignment="1">
      <alignment horizontal="center" vertical="center"/>
    </xf>
    <xf numFmtId="0" fontId="76" fillId="36" borderId="67" xfId="0" applyFont="1" applyFill="1" applyBorder="1" applyAlignment="1">
      <alignment horizontal="center" vertical="center"/>
    </xf>
    <xf numFmtId="0" fontId="12" fillId="36" borderId="56" xfId="0" applyFont="1" applyFill="1" applyBorder="1" applyAlignment="1">
      <alignment horizontal="center" vertical="center"/>
    </xf>
    <xf numFmtId="0" fontId="1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27" fillId="0" borderId="0" xfId="0" applyFont="1" applyFill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165" fillId="0" borderId="2" xfId="0" applyFont="1" applyBorder="1" applyAlignment="1">
      <alignment vertical="center"/>
    </xf>
    <xf numFmtId="0" fontId="166" fillId="0" borderId="2" xfId="0" applyFont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24" fillId="0" borderId="0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4" fillId="0" borderId="2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distributed" vertical="center" wrapText="1"/>
    </xf>
    <xf numFmtId="0" fontId="12" fillId="0" borderId="1" xfId="0" applyFont="1" applyBorder="1" applyAlignment="1">
      <alignment horizontal="distributed" vertical="center"/>
    </xf>
    <xf numFmtId="0" fontId="158" fillId="0" borderId="0" xfId="0" applyFont="1" applyAlignment="1">
      <alignment horizontal="left" vertical="center"/>
    </xf>
    <xf numFmtId="0" fontId="8" fillId="0" borderId="1" xfId="0" applyFont="1" applyBorder="1" applyAlignment="1">
      <alignment horizontal="distributed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left" vertical="center" shrinkToFit="1"/>
    </xf>
    <xf numFmtId="0" fontId="0" fillId="0" borderId="3" xfId="0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0" fontId="17" fillId="2" borderId="23" xfId="8" applyFont="1" applyFill="1" applyBorder="1" applyAlignment="1">
      <alignment horizontal="center" vertical="center" wrapText="1"/>
    </xf>
    <xf numFmtId="0" fontId="148" fillId="0" borderId="25" xfId="0" applyFont="1" applyBorder="1" applyAlignment="1">
      <alignment horizontal="center" vertical="center" wrapText="1"/>
    </xf>
    <xf numFmtId="0" fontId="17" fillId="2" borderId="1" xfId="8" applyFont="1" applyFill="1" applyBorder="1" applyAlignment="1">
      <alignment horizontal="distributed" vertical="center" wrapText="1"/>
    </xf>
    <xf numFmtId="0" fontId="17" fillId="2" borderId="1" xfId="8" applyFont="1" applyFill="1" applyBorder="1" applyAlignment="1">
      <alignment horizontal="distributed" vertical="center" wrapText="1" indent="2"/>
    </xf>
    <xf numFmtId="0" fontId="17" fillId="2" borderId="1" xfId="8" applyFont="1" applyFill="1" applyBorder="1" applyAlignment="1">
      <alignment horizontal="distributed" vertical="center" wrapText="1" indent="1"/>
    </xf>
    <xf numFmtId="0" fontId="17" fillId="2" borderId="23" xfId="8" applyFont="1" applyFill="1" applyBorder="1" applyAlignment="1">
      <alignment horizontal="distributed" vertical="center" wrapText="1"/>
    </xf>
    <xf numFmtId="0" fontId="0" fillId="0" borderId="25" xfId="0" applyBorder="1" applyAlignment="1">
      <alignment horizontal="distributed" vertical="center" wrapText="1"/>
    </xf>
    <xf numFmtId="0" fontId="17" fillId="2" borderId="8" xfId="8" applyFont="1" applyFill="1" applyBorder="1" applyAlignment="1">
      <alignment horizontal="center" vertical="center" wrapText="1"/>
    </xf>
    <xf numFmtId="0" fontId="17" fillId="2" borderId="9" xfId="8" applyFont="1" applyFill="1" applyBorder="1" applyAlignment="1">
      <alignment horizontal="center" vertical="center" wrapText="1"/>
    </xf>
    <xf numFmtId="0" fontId="17" fillId="2" borderId="25" xfId="8" applyFont="1" applyFill="1" applyBorder="1" applyAlignment="1">
      <alignment horizontal="center" vertical="center" wrapText="1"/>
    </xf>
    <xf numFmtId="0" fontId="27" fillId="3" borderId="0" xfId="8" applyFont="1" applyFill="1" applyAlignment="1">
      <alignment horizontal="center" vertical="center"/>
    </xf>
    <xf numFmtId="0" fontId="17" fillId="0" borderId="1" xfId="8" applyFont="1" applyBorder="1" applyAlignment="1">
      <alignment horizontal="distributed" vertical="center" indent="2"/>
    </xf>
    <xf numFmtId="0" fontId="17" fillId="0" borderId="68" xfId="0" applyFont="1" applyFill="1" applyBorder="1" applyAlignment="1">
      <alignment horizontal="center" vertical="center" wrapText="1"/>
    </xf>
    <xf numFmtId="0" fontId="17" fillId="0" borderId="70" xfId="0" applyFont="1" applyFill="1" applyBorder="1" applyAlignment="1">
      <alignment horizontal="center" vertical="center" wrapText="1"/>
    </xf>
    <xf numFmtId="14" fontId="17" fillId="0" borderId="68" xfId="0" applyNumberFormat="1" applyFont="1" applyFill="1" applyBorder="1" applyAlignment="1">
      <alignment horizontal="center" vertical="center" shrinkToFit="1"/>
    </xf>
    <xf numFmtId="14" fontId="17" fillId="0" borderId="70" xfId="0" applyNumberFormat="1" applyFont="1" applyFill="1" applyBorder="1" applyAlignment="1">
      <alignment horizontal="center" vertical="center" shrinkToFi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14" fontId="17" fillId="0" borderId="8" xfId="0" applyNumberFormat="1" applyFont="1" applyFill="1" applyBorder="1" applyAlignment="1">
      <alignment horizontal="center" vertical="center" shrinkToFit="1"/>
    </xf>
    <xf numFmtId="14" fontId="17" fillId="0" borderId="9" xfId="0" applyNumberFormat="1" applyFont="1" applyFill="1" applyBorder="1" applyAlignment="1">
      <alignment horizontal="center" vertical="center" shrinkToFit="1"/>
    </xf>
    <xf numFmtId="197" fontId="17" fillId="0" borderId="1" xfId="0" applyNumberFormat="1" applyFont="1" applyFill="1" applyBorder="1" applyAlignment="1">
      <alignment horizontal="center" vertical="center" wrapText="1"/>
    </xf>
    <xf numFmtId="197" fontId="17" fillId="0" borderId="1" xfId="0" applyNumberFormat="1" applyFont="1" applyFill="1" applyBorder="1" applyAlignment="1">
      <alignment horizontal="center" vertical="center"/>
    </xf>
    <xf numFmtId="198" fontId="17" fillId="0" borderId="79" xfId="0" applyNumberFormat="1" applyFont="1" applyFill="1" applyBorder="1" applyAlignment="1">
      <alignment horizontal="center" vertical="center"/>
    </xf>
    <xf numFmtId="198" fontId="17" fillId="0" borderId="80" xfId="0" applyNumberFormat="1" applyFont="1" applyFill="1" applyBorder="1" applyAlignment="1">
      <alignment horizontal="center" vertical="center"/>
    </xf>
    <xf numFmtId="198" fontId="17" fillId="0" borderId="82" xfId="0" applyNumberFormat="1" applyFont="1" applyFill="1" applyBorder="1" applyAlignment="1">
      <alignment horizontal="center" vertical="center"/>
    </xf>
    <xf numFmtId="198" fontId="17" fillId="0" borderId="83" xfId="0" applyNumberFormat="1" applyFont="1" applyFill="1" applyBorder="1" applyAlignment="1">
      <alignment horizontal="center" vertical="center"/>
    </xf>
    <xf numFmtId="0" fontId="17" fillId="0" borderId="62" xfId="0" applyFont="1" applyFill="1" applyBorder="1" applyAlignment="1">
      <alignment horizontal="center" vertical="center"/>
    </xf>
    <xf numFmtId="0" fontId="17" fillId="0" borderId="85" xfId="0" applyFont="1" applyFill="1" applyBorder="1" applyAlignment="1">
      <alignment horizontal="center" vertical="center"/>
    </xf>
    <xf numFmtId="0" fontId="17" fillId="70" borderId="87" xfId="0" applyFont="1" applyFill="1" applyBorder="1" applyAlignment="1">
      <alignment horizontal="center" vertical="center"/>
    </xf>
    <xf numFmtId="0" fontId="17" fillId="70" borderId="88" xfId="0" applyFont="1" applyFill="1" applyBorder="1" applyAlignment="1">
      <alignment horizontal="center" vertical="center"/>
    </xf>
    <xf numFmtId="177" fontId="17" fillId="70" borderId="87" xfId="0" applyNumberFormat="1" applyFont="1" applyFill="1" applyBorder="1" applyAlignment="1">
      <alignment horizontal="center" vertical="center" shrinkToFit="1"/>
    </xf>
    <xf numFmtId="177" fontId="17" fillId="70" borderId="88" xfId="0" applyNumberFormat="1" applyFont="1" applyFill="1" applyBorder="1" applyAlignment="1">
      <alignment horizontal="center" vertical="center" shrinkToFit="1"/>
    </xf>
    <xf numFmtId="0" fontId="17" fillId="0" borderId="65" xfId="0" applyFont="1" applyFill="1" applyBorder="1" applyAlignment="1">
      <alignment horizontal="center" vertical="center" wrapText="1"/>
    </xf>
    <xf numFmtId="0" fontId="17" fillId="0" borderId="81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0" fontId="17" fillId="0" borderId="82" xfId="0" applyFont="1" applyFill="1" applyBorder="1" applyAlignment="1">
      <alignment horizontal="center" vertical="center" wrapText="1"/>
    </xf>
    <xf numFmtId="0" fontId="17" fillId="0" borderId="83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84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/>
    </xf>
    <xf numFmtId="197" fontId="17" fillId="0" borderId="77" xfId="0" applyNumberFormat="1" applyFont="1" applyFill="1" applyBorder="1" applyAlignment="1">
      <alignment horizontal="center" vertical="center" wrapText="1"/>
    </xf>
    <xf numFmtId="197" fontId="17" fillId="0" borderId="2" xfId="0" applyNumberFormat="1" applyFont="1" applyFill="1" applyBorder="1" applyAlignment="1">
      <alignment horizontal="center" vertical="center" wrapText="1"/>
    </xf>
    <xf numFmtId="197" fontId="17" fillId="0" borderId="78" xfId="0" applyNumberFormat="1" applyFont="1" applyFill="1" applyBorder="1" applyAlignment="1">
      <alignment horizontal="center" vertical="center" wrapText="1"/>
    </xf>
    <xf numFmtId="197" fontId="17" fillId="0" borderId="77" xfId="0" applyNumberFormat="1" applyFont="1" applyFill="1" applyBorder="1" applyAlignment="1">
      <alignment horizontal="center" vertical="center"/>
    </xf>
    <xf numFmtId="197" fontId="17" fillId="0" borderId="3" xfId="0" applyNumberFormat="1" applyFont="1" applyFill="1" applyBorder="1" applyAlignment="1">
      <alignment horizontal="center" vertical="center"/>
    </xf>
    <xf numFmtId="197" fontId="17" fillId="0" borderId="9" xfId="0" applyNumberFormat="1" applyFont="1" applyFill="1" applyBorder="1" applyAlignment="1">
      <alignment horizontal="center" vertical="center"/>
    </xf>
    <xf numFmtId="177" fontId="17" fillId="71" borderId="5" xfId="0" applyNumberFormat="1" applyFont="1" applyFill="1" applyBorder="1" applyAlignment="1">
      <alignment horizontal="center" vertical="center" wrapText="1"/>
    </xf>
    <xf numFmtId="177" fontId="17" fillId="71" borderId="6" xfId="0" applyNumberFormat="1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/>
    </xf>
    <xf numFmtId="3" fontId="17" fillId="0" borderId="20" xfId="0" applyNumberFormat="1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center" vertical="center"/>
    </xf>
    <xf numFmtId="0" fontId="17" fillId="0" borderId="67" xfId="0" applyFont="1" applyFill="1" applyBorder="1" applyAlignment="1">
      <alignment horizontal="center" vertical="center"/>
    </xf>
    <xf numFmtId="3" fontId="17" fillId="0" borderId="67" xfId="0" applyNumberFormat="1" applyFont="1" applyFill="1" applyBorder="1" applyAlignment="1">
      <alignment horizontal="center" vertical="center"/>
    </xf>
    <xf numFmtId="0" fontId="17" fillId="0" borderId="69" xfId="0" applyFont="1" applyFill="1" applyBorder="1" applyAlignment="1">
      <alignment horizontal="center" vertical="center"/>
    </xf>
    <xf numFmtId="0" fontId="146" fillId="0" borderId="0" xfId="0" applyFont="1" applyFill="1" applyAlignment="1">
      <alignment horizontal="center" vertical="center"/>
    </xf>
    <xf numFmtId="0" fontId="17" fillId="71" borderId="67" xfId="0" applyFont="1" applyFill="1" applyBorder="1" applyAlignment="1">
      <alignment horizontal="center" vertical="center" wrapText="1"/>
    </xf>
    <xf numFmtId="0" fontId="17" fillId="71" borderId="67" xfId="0" applyFont="1" applyFill="1" applyBorder="1" applyAlignment="1">
      <alignment horizontal="center" vertical="center"/>
    </xf>
    <xf numFmtId="0" fontId="21" fillId="71" borderId="67" xfId="0" applyFont="1" applyFill="1" applyBorder="1" applyAlignment="1">
      <alignment horizontal="center" vertical="center"/>
    </xf>
    <xf numFmtId="0" fontId="122" fillId="71" borderId="67" xfId="0" applyFont="1" applyFill="1" applyBorder="1" applyAlignment="1">
      <alignment horizontal="center" vertical="center"/>
    </xf>
    <xf numFmtId="0" fontId="148" fillId="71" borderId="67" xfId="0" applyFont="1" applyFill="1" applyBorder="1" applyAlignment="1">
      <alignment horizontal="center" vertical="center"/>
    </xf>
    <xf numFmtId="0" fontId="148" fillId="71" borderId="69" xfId="0" applyFont="1" applyFill="1" applyBorder="1" applyAlignment="1">
      <alignment horizontal="center" vertical="center"/>
    </xf>
  </cellXfs>
  <cellStyles count="670">
    <cellStyle name="20% - Accent1" xfId="11"/>
    <cellStyle name="20% - Accent1 2" xfId="12"/>
    <cellStyle name="20% - Accent2" xfId="13"/>
    <cellStyle name="20% - Accent2 2" xfId="14"/>
    <cellStyle name="20% - Accent3" xfId="15"/>
    <cellStyle name="20% - Accent3 2" xfId="16"/>
    <cellStyle name="20% - Accent4" xfId="17"/>
    <cellStyle name="20% - Accent4 2" xfId="18"/>
    <cellStyle name="20% - Accent5" xfId="19"/>
    <cellStyle name="20% - Accent5 2" xfId="20"/>
    <cellStyle name="20% - Accent6" xfId="21"/>
    <cellStyle name="20% - Accent6 2" xfId="22"/>
    <cellStyle name="20% - 강조색1 2" xfId="23"/>
    <cellStyle name="20% - 강조색2 2" xfId="24"/>
    <cellStyle name="20% - 강조색3 2" xfId="25"/>
    <cellStyle name="20% - 강조색4 2" xfId="26"/>
    <cellStyle name="20% - 강조색5 2" xfId="27"/>
    <cellStyle name="20% - 강조색6 2" xfId="28"/>
    <cellStyle name="40% - Accent1" xfId="29"/>
    <cellStyle name="40% - Accent1 2" xfId="30"/>
    <cellStyle name="40% - Accent2" xfId="31"/>
    <cellStyle name="40% - Accent2 2" xfId="32"/>
    <cellStyle name="40% - Accent3" xfId="33"/>
    <cellStyle name="40% - Accent3 2" xfId="34"/>
    <cellStyle name="40% - Accent4" xfId="35"/>
    <cellStyle name="40% - Accent4 2" xfId="36"/>
    <cellStyle name="40% - Accent5" xfId="37"/>
    <cellStyle name="40% - Accent5 2" xfId="38"/>
    <cellStyle name="40% - Accent6" xfId="39"/>
    <cellStyle name="40% - Accent6 2" xfId="40"/>
    <cellStyle name="40% - 강조색1 2" xfId="41"/>
    <cellStyle name="40% - 강조색2 2" xfId="42"/>
    <cellStyle name="40% - 강조색3 2" xfId="43"/>
    <cellStyle name="40% - 강조색4 2" xfId="44"/>
    <cellStyle name="40% - 강조색5 2" xfId="45"/>
    <cellStyle name="40% - 강조색6 2" xfId="46"/>
    <cellStyle name="60% - Accent1" xfId="47"/>
    <cellStyle name="60% - Accent1 2" xfId="48"/>
    <cellStyle name="60% - Accent2" xfId="49"/>
    <cellStyle name="60% - Accent2 2" xfId="50"/>
    <cellStyle name="60% - Accent3" xfId="51"/>
    <cellStyle name="60% - Accent3 2" xfId="52"/>
    <cellStyle name="60% - Accent4" xfId="53"/>
    <cellStyle name="60% - Accent4 2" xfId="54"/>
    <cellStyle name="60% - Accent5" xfId="55"/>
    <cellStyle name="60% - Accent5 2" xfId="56"/>
    <cellStyle name="60% - Accent6" xfId="57"/>
    <cellStyle name="60% - Accent6 2" xfId="58"/>
    <cellStyle name="60% - 강조색1 2" xfId="59"/>
    <cellStyle name="60% - 강조색2 2" xfId="60"/>
    <cellStyle name="60% - 강조색3 2" xfId="61"/>
    <cellStyle name="60% - 강조색4 2" xfId="62"/>
    <cellStyle name="60% - 강조색5 2" xfId="63"/>
    <cellStyle name="60% - 강조색6 2" xfId="64"/>
    <cellStyle name="Accent1" xfId="65"/>
    <cellStyle name="Accent1 2" xfId="66"/>
    <cellStyle name="Accent2" xfId="67"/>
    <cellStyle name="Accent2 2" xfId="68"/>
    <cellStyle name="Accent3" xfId="69"/>
    <cellStyle name="Accent3 2" xfId="70"/>
    <cellStyle name="Accent4" xfId="71"/>
    <cellStyle name="Accent4 2" xfId="72"/>
    <cellStyle name="Accent5" xfId="73"/>
    <cellStyle name="Accent5 2" xfId="74"/>
    <cellStyle name="Accent6" xfId="75"/>
    <cellStyle name="Accent6 2" xfId="76"/>
    <cellStyle name="Bad" xfId="77"/>
    <cellStyle name="Bad 2" xfId="78"/>
    <cellStyle name="Calculation" xfId="79"/>
    <cellStyle name="Calculation 2" xfId="80"/>
    <cellStyle name="Check Cell" xfId="81"/>
    <cellStyle name="Check Cell 2" xfId="82"/>
    <cellStyle name="Comma [0]_ SG&amp;A Bridge " xfId="83"/>
    <cellStyle name="Comma_ SG&amp;A Bridge " xfId="84"/>
    <cellStyle name="Currency [0]_ SG&amp;A Bridge " xfId="85"/>
    <cellStyle name="Currency_ SG&amp;A Bridge " xfId="86"/>
    <cellStyle name="Explanatory Text" xfId="87"/>
    <cellStyle name="Explanatory Text 2" xfId="88"/>
    <cellStyle name="Good" xfId="89"/>
    <cellStyle name="Good 2" xfId="90"/>
    <cellStyle name="Heading 1" xfId="91"/>
    <cellStyle name="Heading 1 2" xfId="92"/>
    <cellStyle name="Heading 2" xfId="93"/>
    <cellStyle name="Heading 2 2" xfId="94"/>
    <cellStyle name="Heading 3" xfId="95"/>
    <cellStyle name="Heading 3 2" xfId="96"/>
    <cellStyle name="Heading 4" xfId="97"/>
    <cellStyle name="Heading 4 2" xfId="98"/>
    <cellStyle name="Input" xfId="99"/>
    <cellStyle name="Input 2" xfId="100"/>
    <cellStyle name="Linked Cell" xfId="101"/>
    <cellStyle name="Linked Cell 2" xfId="102"/>
    <cellStyle name="Neutral" xfId="103"/>
    <cellStyle name="Neutral 2" xfId="104"/>
    <cellStyle name="Normal 3" xfId="105"/>
    <cellStyle name="Normal_ SG&amp;A Bridge " xfId="106"/>
    <cellStyle name="Note" xfId="107"/>
    <cellStyle name="Note 2" xfId="108"/>
    <cellStyle name="Note 3" xfId="109"/>
    <cellStyle name="Output" xfId="110"/>
    <cellStyle name="Output 2" xfId="111"/>
    <cellStyle name="SAPBEXaggData" xfId="112"/>
    <cellStyle name="SAPBEXaggDataEmph" xfId="113"/>
    <cellStyle name="SAPBEXaggItem" xfId="114"/>
    <cellStyle name="SAPBEXaggItemX" xfId="115"/>
    <cellStyle name="SAPBEXchaText" xfId="116"/>
    <cellStyle name="SAPBEXexcBad7" xfId="117"/>
    <cellStyle name="SAPBEXexcBad8" xfId="118"/>
    <cellStyle name="SAPBEXexcBad9" xfId="119"/>
    <cellStyle name="SAPBEXexcCritical4" xfId="120"/>
    <cellStyle name="SAPBEXexcCritical5" xfId="121"/>
    <cellStyle name="SAPBEXexcCritical6" xfId="122"/>
    <cellStyle name="SAPBEXexcGood1" xfId="123"/>
    <cellStyle name="SAPBEXexcGood2" xfId="124"/>
    <cellStyle name="SAPBEXexcGood3" xfId="125"/>
    <cellStyle name="SAPBEXfilterDrill" xfId="126"/>
    <cellStyle name="SAPBEXfilterItem" xfId="127"/>
    <cellStyle name="SAPBEXfilterText" xfId="128"/>
    <cellStyle name="SAPBEXformats" xfId="129"/>
    <cellStyle name="SAPBEXheaderItem" xfId="130"/>
    <cellStyle name="SAPBEXheaderText" xfId="131"/>
    <cellStyle name="SAPBEXHLevel0" xfId="132"/>
    <cellStyle name="SAPBEXHLevel0X" xfId="133"/>
    <cellStyle name="SAPBEXHLevel1" xfId="134"/>
    <cellStyle name="SAPBEXHLevel1X" xfId="135"/>
    <cellStyle name="SAPBEXHLevel2" xfId="136"/>
    <cellStyle name="SAPBEXHLevel2X" xfId="137"/>
    <cellStyle name="SAPBEXHLevel3" xfId="138"/>
    <cellStyle name="SAPBEXHLevel3X" xfId="139"/>
    <cellStyle name="SAPBEXresData" xfId="140"/>
    <cellStyle name="SAPBEXresDataEmph" xfId="141"/>
    <cellStyle name="SAPBEXresItem" xfId="142"/>
    <cellStyle name="SAPBEXresItemX" xfId="143"/>
    <cellStyle name="SAPBEXstdData" xfId="144"/>
    <cellStyle name="SAPBEXstdDataEmph" xfId="145"/>
    <cellStyle name="SAPBEXstdItem" xfId="146"/>
    <cellStyle name="SAPBEXstdItemX" xfId="147"/>
    <cellStyle name="SAPBEXtitle" xfId="148"/>
    <cellStyle name="SAPBEXundefined" xfId="149"/>
    <cellStyle name="Title" xfId="150"/>
    <cellStyle name="Title 2" xfId="151"/>
    <cellStyle name="Total" xfId="152"/>
    <cellStyle name="Total 2" xfId="153"/>
    <cellStyle name="Warning Text" xfId="154"/>
    <cellStyle name="Warning Text 2" xfId="155"/>
    <cellStyle name="강조색1 2" xfId="156"/>
    <cellStyle name="강조색2 2" xfId="157"/>
    <cellStyle name="강조색3 2" xfId="158"/>
    <cellStyle name="강조색4 2" xfId="159"/>
    <cellStyle name="강조색5 2" xfId="160"/>
    <cellStyle name="강조색6 2" xfId="161"/>
    <cellStyle name="경고문 2" xfId="162"/>
    <cellStyle name="계산 2" xfId="163"/>
    <cellStyle name="금액" xfId="164"/>
    <cellStyle name="금액 2" xfId="165"/>
    <cellStyle name="나쁨 2" xfId="166"/>
    <cellStyle name="날짜(네자리)" xfId="167"/>
    <cellStyle name="날짜(두자리)" xfId="168"/>
    <cellStyle name="뒤에 오는 하이퍼링크_(10212)고유목적사업준비금조정명세서(을)(05.02.28.)" xfId="169"/>
    <cellStyle name="메모 2" xfId="170"/>
    <cellStyle name="문자열(가운데맞춤)" xfId="171"/>
    <cellStyle name="백분율 2" xfId="172"/>
    <cellStyle name="백분율 2 2" xfId="173"/>
    <cellStyle name="백분율 2 2 2" xfId="174"/>
    <cellStyle name="백분율 2 3" xfId="175"/>
    <cellStyle name="백분율 2 3 2" xfId="176"/>
    <cellStyle name="백분율 2 4" xfId="177"/>
    <cellStyle name="백분율 3" xfId="178"/>
    <cellStyle name="백분율 3 2" xfId="179"/>
    <cellStyle name="백분율 3 3" xfId="661"/>
    <cellStyle name="백분율 4" xfId="180"/>
    <cellStyle name="백분율 5" xfId="181"/>
    <cellStyle name="백분율(5,2)" xfId="182"/>
    <cellStyle name="보통 2" xfId="183"/>
    <cellStyle name="설명 텍스트 2" xfId="184"/>
    <cellStyle name="셀 확인 2" xfId="185"/>
    <cellStyle name="숫자" xfId="186"/>
    <cellStyle name="쉼표 [0]" xfId="1" builtinId="6"/>
    <cellStyle name="쉼표 [0] 10" xfId="187"/>
    <cellStyle name="쉼표 [0] 10 2" xfId="188"/>
    <cellStyle name="쉼표 [0] 10 3" xfId="189"/>
    <cellStyle name="쉼표 [0] 11" xfId="190"/>
    <cellStyle name="쉼표 [0] 12" xfId="191"/>
    <cellStyle name="쉼표 [0] 12 2" xfId="192"/>
    <cellStyle name="쉼표 [0] 12 3" xfId="193"/>
    <cellStyle name="쉼표 [0] 13" xfId="652"/>
    <cellStyle name="쉼표 [0] 14" xfId="194"/>
    <cellStyle name="쉼표 [0] 14 2" xfId="195"/>
    <cellStyle name="쉼표 [0] 14 3" xfId="196"/>
    <cellStyle name="쉼표 [0] 15" xfId="656"/>
    <cellStyle name="쉼표 [0] 15 2 2" xfId="665"/>
    <cellStyle name="쉼표 [0] 15 3" xfId="668"/>
    <cellStyle name="쉼표 [0] 2" xfId="2"/>
    <cellStyle name="쉼표 [0] 2 2" xfId="197"/>
    <cellStyle name="쉼표 [0] 2 2 10" xfId="198"/>
    <cellStyle name="쉼표 [0] 2 2 11" xfId="199"/>
    <cellStyle name="쉼표 [0] 2 2 12" xfId="200"/>
    <cellStyle name="쉼표 [0] 2 2 2" xfId="201"/>
    <cellStyle name="쉼표 [0] 2 2 2 2" xfId="660"/>
    <cellStyle name="쉼표 [0] 2 2 3" xfId="202"/>
    <cellStyle name="쉼표 [0] 2 2 4" xfId="203"/>
    <cellStyle name="쉼표 [0] 2 2 5" xfId="204"/>
    <cellStyle name="쉼표 [0] 2 2 6" xfId="205"/>
    <cellStyle name="쉼표 [0] 2 2 7" xfId="206"/>
    <cellStyle name="쉼표 [0] 2 2 8" xfId="207"/>
    <cellStyle name="쉼표 [0] 2 2 9" xfId="208"/>
    <cellStyle name="쉼표 [0] 2 3" xfId="209"/>
    <cellStyle name="쉼표 [0] 2 3 10" xfId="210"/>
    <cellStyle name="쉼표 [0] 2 3 2" xfId="211"/>
    <cellStyle name="쉼표 [0] 2 3 3" xfId="212"/>
    <cellStyle name="쉼표 [0] 2 3 4" xfId="213"/>
    <cellStyle name="쉼표 [0] 2 3 5" xfId="214"/>
    <cellStyle name="쉼표 [0] 2 3 6" xfId="215"/>
    <cellStyle name="쉼표 [0] 2 3 7" xfId="216"/>
    <cellStyle name="쉼표 [0] 2 3 8" xfId="217"/>
    <cellStyle name="쉼표 [0] 2 3 9" xfId="218"/>
    <cellStyle name="쉼표 [0] 2 4" xfId="219"/>
    <cellStyle name="쉼표 [0] 2 4 2" xfId="220"/>
    <cellStyle name="쉼표 [0] 2 4 2 2" xfId="221"/>
    <cellStyle name="쉼표 [0] 2 4 2 2 2" xfId="222"/>
    <cellStyle name="쉼표 [0] 2 4 2 2 2 2" xfId="223"/>
    <cellStyle name="쉼표 [0] 2 4 2 2 2 3" xfId="224"/>
    <cellStyle name="쉼표 [0] 2 4 2 2 2 4" xfId="225"/>
    <cellStyle name="쉼표 [0] 2 4 2 2 3" xfId="226"/>
    <cellStyle name="쉼표 [0] 2 4 2 2 4" xfId="227"/>
    <cellStyle name="쉼표 [0] 2 4 2 2 5" xfId="228"/>
    <cellStyle name="쉼표 [0] 2 4 2 2 6" xfId="229"/>
    <cellStyle name="쉼표 [0] 2 4 2 2 7" xfId="230"/>
    <cellStyle name="쉼표 [0] 2 4 2 3" xfId="231"/>
    <cellStyle name="쉼표 [0] 2 4 2 3 2" xfId="232"/>
    <cellStyle name="쉼표 [0] 2 4 2 3 3" xfId="233"/>
    <cellStyle name="쉼표 [0] 2 4 2 3 4" xfId="234"/>
    <cellStyle name="쉼표 [0] 2 4 2 3 5" xfId="235"/>
    <cellStyle name="쉼표 [0] 2 4 2 4" xfId="236"/>
    <cellStyle name="쉼표 [0] 2 4 2 4 2" xfId="237"/>
    <cellStyle name="쉼표 [0] 2 4 2 5" xfId="238"/>
    <cellStyle name="쉼표 [0] 2 4 2 6" xfId="239"/>
    <cellStyle name="쉼표 [0] 2 4 3" xfId="240"/>
    <cellStyle name="쉼표 [0] 2 4 4" xfId="241"/>
    <cellStyle name="쉼표 [0] 2 4 4 2" xfId="242"/>
    <cellStyle name="쉼표 [0] 2 4 4 3" xfId="243"/>
    <cellStyle name="쉼표 [0] 2 4 4 4" xfId="244"/>
    <cellStyle name="쉼표 [0] 2 4 5" xfId="245"/>
    <cellStyle name="쉼표 [0] 2 4 6" xfId="246"/>
    <cellStyle name="쉼표 [0] 2 4 7" xfId="247"/>
    <cellStyle name="쉼표 [0] 2 4 8" xfId="248"/>
    <cellStyle name="쉼표 [0] 2 4 9" xfId="249"/>
    <cellStyle name="쉼표 [0] 2 5" xfId="250"/>
    <cellStyle name="쉼표 [0] 2 5 2" xfId="251"/>
    <cellStyle name="쉼표 [0] 2 5 2 2" xfId="252"/>
    <cellStyle name="쉼표 [0] 2 5 2 2 2" xfId="253"/>
    <cellStyle name="쉼표 [0] 2 5 2 2 2 2" xfId="254"/>
    <cellStyle name="쉼표 [0] 2 5 2 2 2 3" xfId="255"/>
    <cellStyle name="쉼표 [0] 2 5 2 2 2 4" xfId="256"/>
    <cellStyle name="쉼표 [0] 2 5 2 2 3" xfId="257"/>
    <cellStyle name="쉼표 [0] 2 5 2 2 4" xfId="258"/>
    <cellStyle name="쉼표 [0] 2 5 2 2 5" xfId="259"/>
    <cellStyle name="쉼표 [0] 2 5 2 2 6" xfId="260"/>
    <cellStyle name="쉼표 [0] 2 5 2 2 7" xfId="261"/>
    <cellStyle name="쉼표 [0] 2 5 2 3" xfId="262"/>
    <cellStyle name="쉼표 [0] 2 5 2 3 2" xfId="263"/>
    <cellStyle name="쉼표 [0] 2 5 2 3 3" xfId="264"/>
    <cellStyle name="쉼표 [0] 2 5 2 3 4" xfId="265"/>
    <cellStyle name="쉼표 [0] 2 5 2 3 5" xfId="266"/>
    <cellStyle name="쉼표 [0] 2 5 2 4" xfId="267"/>
    <cellStyle name="쉼표 [0] 2 5 2 4 2" xfId="268"/>
    <cellStyle name="쉼표 [0] 2 5 2 5" xfId="269"/>
    <cellStyle name="쉼표 [0] 2 5 2 6" xfId="270"/>
    <cellStyle name="쉼표 [0] 2 5 3" xfId="271"/>
    <cellStyle name="쉼표 [0] 2 5 4" xfId="272"/>
    <cellStyle name="쉼표 [0] 2 5 4 2" xfId="273"/>
    <cellStyle name="쉼표 [0] 2 5 4 3" xfId="274"/>
    <cellStyle name="쉼표 [0] 2 5 4 4" xfId="275"/>
    <cellStyle name="쉼표 [0] 2 5 5" xfId="276"/>
    <cellStyle name="쉼표 [0] 2 5 6" xfId="277"/>
    <cellStyle name="쉼표 [0] 2 5 7" xfId="278"/>
    <cellStyle name="쉼표 [0] 2 5 8" xfId="279"/>
    <cellStyle name="쉼표 [0] 2 5 9" xfId="280"/>
    <cellStyle name="쉼표 [0] 2 6" xfId="281"/>
    <cellStyle name="쉼표 [0] 2 6 2" xfId="282"/>
    <cellStyle name="쉼표 [0] 2 6 2 2" xfId="283"/>
    <cellStyle name="쉼표 [0] 2 6 2 2 2" xfId="284"/>
    <cellStyle name="쉼표 [0] 2 6 2 2 2 2" xfId="285"/>
    <cellStyle name="쉼표 [0] 2 6 2 2 2 3" xfId="286"/>
    <cellStyle name="쉼표 [0] 2 6 2 2 2 4" xfId="287"/>
    <cellStyle name="쉼표 [0] 2 6 2 2 3" xfId="288"/>
    <cellStyle name="쉼표 [0] 2 6 2 2 4" xfId="289"/>
    <cellStyle name="쉼표 [0] 2 6 2 2 5" xfId="290"/>
    <cellStyle name="쉼표 [0] 2 6 2 2 6" xfId="291"/>
    <cellStyle name="쉼표 [0] 2 6 2 2 7" xfId="292"/>
    <cellStyle name="쉼표 [0] 2 6 2 3" xfId="293"/>
    <cellStyle name="쉼표 [0] 2 6 2 3 2" xfId="294"/>
    <cellStyle name="쉼표 [0] 2 6 2 3 3" xfId="295"/>
    <cellStyle name="쉼표 [0] 2 6 2 3 4" xfId="296"/>
    <cellStyle name="쉼표 [0] 2 6 2 3 5" xfId="297"/>
    <cellStyle name="쉼표 [0] 2 6 2 4" xfId="298"/>
    <cellStyle name="쉼표 [0] 2 6 2 4 2" xfId="299"/>
    <cellStyle name="쉼표 [0] 2 6 2 5" xfId="300"/>
    <cellStyle name="쉼표 [0] 2 6 2 6" xfId="301"/>
    <cellStyle name="쉼표 [0] 2 6 3" xfId="302"/>
    <cellStyle name="쉼표 [0] 2 6 4" xfId="303"/>
    <cellStyle name="쉼표 [0] 2 6 4 2" xfId="304"/>
    <cellStyle name="쉼표 [0] 2 6 4 3" xfId="305"/>
    <cellStyle name="쉼표 [0] 2 6 4 4" xfId="306"/>
    <cellStyle name="쉼표 [0] 2 6 5" xfId="307"/>
    <cellStyle name="쉼표 [0] 2 6 6" xfId="308"/>
    <cellStyle name="쉼표 [0] 2 6 7" xfId="309"/>
    <cellStyle name="쉼표 [0] 2 6 8" xfId="310"/>
    <cellStyle name="쉼표 [0] 2 6 9" xfId="311"/>
    <cellStyle name="쉼표 [0] 2 7" xfId="312"/>
    <cellStyle name="쉼표 [0] 2 8" xfId="313"/>
    <cellStyle name="쉼표 [0] 3" xfId="314"/>
    <cellStyle name="쉼표 [0] 3 2" xfId="7"/>
    <cellStyle name="쉼표 [0] 3 2 2" xfId="659"/>
    <cellStyle name="쉼표 [0] 3 3" xfId="315"/>
    <cellStyle name="쉼표 [0] 3 3 2" xfId="316"/>
    <cellStyle name="쉼표 [0] 3 3 4" xfId="664"/>
    <cellStyle name="쉼표 [0] 3 4" xfId="317"/>
    <cellStyle name="쉼표 [0] 3 5" xfId="318"/>
    <cellStyle name="쉼표 [0] 4" xfId="10"/>
    <cellStyle name="쉼표 [0] 4 2" xfId="319"/>
    <cellStyle name="쉼표 [0] 5" xfId="6"/>
    <cellStyle name="쉼표 [0] 5 2" xfId="320"/>
    <cellStyle name="쉼표 [0] 5 3" xfId="658"/>
    <cellStyle name="쉼표 [0] 6" xfId="321"/>
    <cellStyle name="쉼표 [0] 6 2" xfId="322"/>
    <cellStyle name="쉼표 [0] 6 3" xfId="323"/>
    <cellStyle name="쉼표 [0] 6 4" xfId="324"/>
    <cellStyle name="쉼표 [0] 7" xfId="325"/>
    <cellStyle name="쉼표 [0] 8" xfId="326"/>
    <cellStyle name="쉼표 [0] 9" xfId="327"/>
    <cellStyle name="스타일 1" xfId="328"/>
    <cellStyle name="스타일 1 2" xfId="329"/>
    <cellStyle name="연결된 셀 2" xfId="330"/>
    <cellStyle name="요약 2" xfId="331"/>
    <cellStyle name="입력 2" xfId="332"/>
    <cellStyle name="제목 1 2" xfId="333"/>
    <cellStyle name="제목 2 2" xfId="334"/>
    <cellStyle name="제목 3 2" xfId="335"/>
    <cellStyle name="제목 4 2" xfId="336"/>
    <cellStyle name="제목 5" xfId="337"/>
    <cellStyle name="좋음" xfId="653" builtinId="26"/>
    <cellStyle name="좋음 2" xfId="338"/>
    <cellStyle name="출력 2" xfId="339"/>
    <cellStyle name="콤마 [0]_ 예수금 및 제세납부실적 명세서" xfId="340"/>
    <cellStyle name="콤마_ 예수금 및 제세납부실적 명세서" xfId="341"/>
    <cellStyle name="테두리(실선)" xfId="342"/>
    <cellStyle name="표준" xfId="0" builtinId="0"/>
    <cellStyle name="표준 10" xfId="343"/>
    <cellStyle name="표준 10 2" xfId="344"/>
    <cellStyle name="표준 10 3" xfId="345"/>
    <cellStyle name="표준 100" xfId="346"/>
    <cellStyle name="표준 101" xfId="651"/>
    <cellStyle name="표준 102" xfId="654"/>
    <cellStyle name="표준 103" xfId="655"/>
    <cellStyle name="표준 11" xfId="347"/>
    <cellStyle name="표준 11 2" xfId="348"/>
    <cellStyle name="표준 11 3" xfId="349"/>
    <cellStyle name="표준 12" xfId="350"/>
    <cellStyle name="표준 12 2" xfId="351"/>
    <cellStyle name="표준 12 3" xfId="352"/>
    <cellStyle name="표준 12 7" xfId="663"/>
    <cellStyle name="표준 13" xfId="353"/>
    <cellStyle name="표준 13 2" xfId="354"/>
    <cellStyle name="표준 13 3" xfId="355"/>
    <cellStyle name="표준 14" xfId="356"/>
    <cellStyle name="표준 14 2" xfId="357"/>
    <cellStyle name="표준 14 3" xfId="358"/>
    <cellStyle name="표준 15" xfId="359"/>
    <cellStyle name="표준 15 2" xfId="360"/>
    <cellStyle name="표준 15 3" xfId="361"/>
    <cellStyle name="표준 16" xfId="362"/>
    <cellStyle name="표준 16 2" xfId="363"/>
    <cellStyle name="표준 16 3" xfId="364"/>
    <cellStyle name="표준 17" xfId="365"/>
    <cellStyle name="표준 17 2" xfId="366"/>
    <cellStyle name="표준 17 3" xfId="367"/>
    <cellStyle name="표준 18" xfId="368"/>
    <cellStyle name="표준 18 2" xfId="369"/>
    <cellStyle name="표준 18 3" xfId="370"/>
    <cellStyle name="표준 19" xfId="371"/>
    <cellStyle name="표준 19 2" xfId="372"/>
    <cellStyle name="표준 19 3" xfId="373"/>
    <cellStyle name="표준 2" xfId="3"/>
    <cellStyle name="표준 2 11 2" xfId="662"/>
    <cellStyle name="표준 2 14" xfId="374"/>
    <cellStyle name="표준 2 2" xfId="375"/>
    <cellStyle name="표준 2 2 10" xfId="376"/>
    <cellStyle name="표준 2 2 11" xfId="377"/>
    <cellStyle name="표준 2 2 2" xfId="378"/>
    <cellStyle name="표준 2 2 2 2" xfId="379"/>
    <cellStyle name="표준 2 2 3" xfId="380"/>
    <cellStyle name="표준 2 2 4" xfId="381"/>
    <cellStyle name="표준 2 2 5" xfId="382"/>
    <cellStyle name="표준 2 2 6" xfId="383"/>
    <cellStyle name="표준 2 2 7" xfId="384"/>
    <cellStyle name="표준 2 2 8" xfId="385"/>
    <cellStyle name="표준 2 2 9" xfId="386"/>
    <cellStyle name="표준 2 3" xfId="387"/>
    <cellStyle name="표준 2 3 10" xfId="388"/>
    <cellStyle name="표준 2 3 2" xfId="389"/>
    <cellStyle name="표준 2 3 2 2" xfId="390"/>
    <cellStyle name="표준 2 3 3" xfId="391"/>
    <cellStyle name="표준 2 3 4" xfId="392"/>
    <cellStyle name="표준 2 3 5" xfId="393"/>
    <cellStyle name="표준 2 3 6" xfId="394"/>
    <cellStyle name="표준 2 3 7" xfId="395"/>
    <cellStyle name="표준 2 3 8" xfId="396"/>
    <cellStyle name="표준 2 3 9" xfId="397"/>
    <cellStyle name="표준 2 4" xfId="398"/>
    <cellStyle name="표준 2 4 10" xfId="399"/>
    <cellStyle name="표준 2 4 2" xfId="400"/>
    <cellStyle name="표준 2 4 2 2" xfId="401"/>
    <cellStyle name="표준 2 4 2 2 2" xfId="402"/>
    <cellStyle name="표준 2 4 2 2 2 2" xfId="403"/>
    <cellStyle name="표준 2 4 2 2 2 3" xfId="404"/>
    <cellStyle name="표준 2 4 2 2 2 4" xfId="405"/>
    <cellStyle name="표준 2 4 2 2 3" xfId="406"/>
    <cellStyle name="표준 2 4 2 2 4" xfId="407"/>
    <cellStyle name="표준 2 4 2 2 5" xfId="408"/>
    <cellStyle name="표준 2 4 2 2 6" xfId="409"/>
    <cellStyle name="표준 2 4 2 2 7" xfId="410"/>
    <cellStyle name="표준 2 4 2 3" xfId="411"/>
    <cellStyle name="표준 2 4 2 3 2" xfId="412"/>
    <cellStyle name="표준 2 4 2 3 3" xfId="413"/>
    <cellStyle name="표준 2 4 2 3 4" xfId="414"/>
    <cellStyle name="표준 2 4 2 3 5" xfId="415"/>
    <cellStyle name="표준 2 4 2 4" xfId="416"/>
    <cellStyle name="표준 2 4 2 4 2" xfId="417"/>
    <cellStyle name="표준 2 4 2 5" xfId="418"/>
    <cellStyle name="표준 2 4 2 6" xfId="419"/>
    <cellStyle name="표준 2 4 3" xfId="420"/>
    <cellStyle name="표준 2 4 4" xfId="421"/>
    <cellStyle name="표준 2 4 4 2" xfId="422"/>
    <cellStyle name="표준 2 4 4 3" xfId="423"/>
    <cellStyle name="표준 2 4 4 4" xfId="424"/>
    <cellStyle name="표준 2 4 5" xfId="425"/>
    <cellStyle name="표준 2 4 6" xfId="426"/>
    <cellStyle name="표준 2 4 7" xfId="427"/>
    <cellStyle name="표준 2 4 8" xfId="428"/>
    <cellStyle name="표준 2 4 9" xfId="429"/>
    <cellStyle name="표준 2 5" xfId="430"/>
    <cellStyle name="표준 2 5 10" xfId="431"/>
    <cellStyle name="표준 2 5 2" xfId="432"/>
    <cellStyle name="표준 2 5 2 2" xfId="433"/>
    <cellStyle name="표준 2 5 2 2 2" xfId="434"/>
    <cellStyle name="표준 2 5 2 2 2 2" xfId="435"/>
    <cellStyle name="표준 2 5 2 2 2 3" xfId="436"/>
    <cellStyle name="표준 2 5 2 2 2 4" xfId="437"/>
    <cellStyle name="표준 2 5 2 2 3" xfId="438"/>
    <cellStyle name="표준 2 5 2 2 4" xfId="439"/>
    <cellStyle name="표준 2 5 2 2 5" xfId="440"/>
    <cellStyle name="표준 2 5 2 2 6" xfId="441"/>
    <cellStyle name="표준 2 5 2 2 7" xfId="442"/>
    <cellStyle name="표준 2 5 2 3" xfId="443"/>
    <cellStyle name="표준 2 5 2 3 2" xfId="444"/>
    <cellStyle name="표준 2 5 2 3 3" xfId="445"/>
    <cellStyle name="표준 2 5 2 3 4" xfId="446"/>
    <cellStyle name="표준 2 5 2 3 5" xfId="447"/>
    <cellStyle name="표준 2 5 2 4" xfId="448"/>
    <cellStyle name="표준 2 5 2 4 2" xfId="449"/>
    <cellStyle name="표준 2 5 2 5" xfId="450"/>
    <cellStyle name="표준 2 5 2 6" xfId="451"/>
    <cellStyle name="표준 2 5 3" xfId="452"/>
    <cellStyle name="표준 2 5 4" xfId="453"/>
    <cellStyle name="표준 2 5 4 2" xfId="454"/>
    <cellStyle name="표준 2 5 4 3" xfId="455"/>
    <cellStyle name="표준 2 5 4 4" xfId="456"/>
    <cellStyle name="표준 2 5 5" xfId="457"/>
    <cellStyle name="표준 2 5 6" xfId="458"/>
    <cellStyle name="표준 2 5 7" xfId="459"/>
    <cellStyle name="표준 2 5 8" xfId="460"/>
    <cellStyle name="표준 2 5 9" xfId="461"/>
    <cellStyle name="표준 2 6" xfId="462"/>
    <cellStyle name="표준 2 6 2" xfId="463"/>
    <cellStyle name="표준 2 6 2 2" xfId="464"/>
    <cellStyle name="표준 2 6 2 2 2" xfId="465"/>
    <cellStyle name="표준 2 6 2 2 2 2" xfId="466"/>
    <cellStyle name="표준 2 6 2 2 2 3" xfId="467"/>
    <cellStyle name="표준 2 6 2 2 2 4" xfId="468"/>
    <cellStyle name="표준 2 6 2 2 3" xfId="469"/>
    <cellStyle name="표준 2 6 2 2 4" xfId="470"/>
    <cellStyle name="표준 2 6 2 2 5" xfId="471"/>
    <cellStyle name="표준 2 6 2 2 6" xfId="472"/>
    <cellStyle name="표준 2 6 2 2 7" xfId="473"/>
    <cellStyle name="표준 2 6 2 3" xfId="474"/>
    <cellStyle name="표준 2 6 2 3 2" xfId="475"/>
    <cellStyle name="표준 2 6 2 3 3" xfId="476"/>
    <cellStyle name="표준 2 6 2 3 4" xfId="477"/>
    <cellStyle name="표준 2 6 2 3 5" xfId="478"/>
    <cellStyle name="표준 2 6 2 4" xfId="479"/>
    <cellStyle name="표준 2 6 2 4 2" xfId="480"/>
    <cellStyle name="표준 2 6 2 5" xfId="481"/>
    <cellStyle name="표준 2 6 2 6" xfId="482"/>
    <cellStyle name="표준 2 6 3" xfId="483"/>
    <cellStyle name="표준 2 6 4" xfId="484"/>
    <cellStyle name="표준 2 6 4 2" xfId="485"/>
    <cellStyle name="표준 2 6 4 3" xfId="486"/>
    <cellStyle name="표준 2 6 4 4" xfId="487"/>
    <cellStyle name="표준 2 6 5" xfId="488"/>
    <cellStyle name="표준 2 6 6" xfId="489"/>
    <cellStyle name="표준 2 6 7" xfId="490"/>
    <cellStyle name="표준 2 6 8" xfId="491"/>
    <cellStyle name="표준 2 6 9" xfId="492"/>
    <cellStyle name="표준 2 7" xfId="493"/>
    <cellStyle name="표준 2__지방세_과세자료_제출_요청__회신_건" xfId="494"/>
    <cellStyle name="표준 20" xfId="495"/>
    <cellStyle name="표준 20 2" xfId="496"/>
    <cellStyle name="표준 20 3" xfId="497"/>
    <cellStyle name="표준 21" xfId="498"/>
    <cellStyle name="표준 21 2" xfId="499"/>
    <cellStyle name="표준 21 3" xfId="500"/>
    <cellStyle name="표준 22" xfId="501"/>
    <cellStyle name="표준 22 2" xfId="502"/>
    <cellStyle name="표준 22 3" xfId="503"/>
    <cellStyle name="표준 23" xfId="504"/>
    <cellStyle name="표준 23 2" xfId="505"/>
    <cellStyle name="표준 23 3" xfId="506"/>
    <cellStyle name="표준 24" xfId="507"/>
    <cellStyle name="표준 24 2" xfId="508"/>
    <cellStyle name="표준 24 3" xfId="509"/>
    <cellStyle name="표준 25" xfId="510"/>
    <cellStyle name="표준 25 2" xfId="511"/>
    <cellStyle name="표준 25 3" xfId="512"/>
    <cellStyle name="표준 26" xfId="513"/>
    <cellStyle name="표준 26 2" xfId="514"/>
    <cellStyle name="표준 26 3" xfId="515"/>
    <cellStyle name="표준 27" xfId="516"/>
    <cellStyle name="표준 27 2" xfId="517"/>
    <cellStyle name="표준 27 3" xfId="518"/>
    <cellStyle name="표준 28" xfId="519"/>
    <cellStyle name="표준 28 2" xfId="520"/>
    <cellStyle name="표준 28 3" xfId="521"/>
    <cellStyle name="표준 29" xfId="522"/>
    <cellStyle name="표준 29 2" xfId="523"/>
    <cellStyle name="표준 29 3" xfId="524"/>
    <cellStyle name="표준 3" xfId="8"/>
    <cellStyle name="표준 3 2" xfId="525"/>
    <cellStyle name="표준 3 2 2 2" xfId="667"/>
    <cellStyle name="표준 3 3" xfId="526"/>
    <cellStyle name="표준 3 4" xfId="527"/>
    <cellStyle name="표준 3 5" xfId="528"/>
    <cellStyle name="표준 3 6" xfId="529"/>
    <cellStyle name="표준 3 7" xfId="657"/>
    <cellStyle name="표준 30" xfId="530"/>
    <cellStyle name="표준 30 2" xfId="531"/>
    <cellStyle name="표준 30 3" xfId="532"/>
    <cellStyle name="표준 31" xfId="533"/>
    <cellStyle name="표준 31 2" xfId="534"/>
    <cellStyle name="표준 31 3" xfId="535"/>
    <cellStyle name="표준 32" xfId="536"/>
    <cellStyle name="표준 32 2" xfId="537"/>
    <cellStyle name="표준 32 3" xfId="538"/>
    <cellStyle name="표준 33" xfId="539"/>
    <cellStyle name="표준 33 2" xfId="540"/>
    <cellStyle name="표준 33 3" xfId="541"/>
    <cellStyle name="표준 34" xfId="542"/>
    <cellStyle name="표준 34 2" xfId="543"/>
    <cellStyle name="표준 34 3" xfId="544"/>
    <cellStyle name="표준 35" xfId="545"/>
    <cellStyle name="표준 35 2 2" xfId="669"/>
    <cellStyle name="표준 36" xfId="546"/>
    <cellStyle name="표준 37" xfId="547"/>
    <cellStyle name="표준 38" xfId="548"/>
    <cellStyle name="표준 39" xfId="549"/>
    <cellStyle name="표준 4" xfId="9"/>
    <cellStyle name="표준 4 2" xfId="550"/>
    <cellStyle name="표준 4 2 2" xfId="551"/>
    <cellStyle name="표준 4 2 3" xfId="666"/>
    <cellStyle name="표준 4 3" xfId="552"/>
    <cellStyle name="표준 4 3 2" xfId="553"/>
    <cellStyle name="표준 4 4" xfId="554"/>
    <cellStyle name="표준 40" xfId="555"/>
    <cellStyle name="표준 41" xfId="556"/>
    <cellStyle name="표준 42" xfId="557"/>
    <cellStyle name="표준 43" xfId="558"/>
    <cellStyle name="표준 44" xfId="559"/>
    <cellStyle name="표준 45" xfId="560"/>
    <cellStyle name="표준 46" xfId="561"/>
    <cellStyle name="표준 47" xfId="562"/>
    <cellStyle name="표준 48" xfId="563"/>
    <cellStyle name="표준 49" xfId="564"/>
    <cellStyle name="표준 49 2" xfId="565"/>
    <cellStyle name="표준 49 3" xfId="566"/>
    <cellStyle name="표준 5" xfId="567"/>
    <cellStyle name="표준 5 2" xfId="568"/>
    <cellStyle name="표준 5 2 2" xfId="569"/>
    <cellStyle name="표준 5 3" xfId="570"/>
    <cellStyle name="표준 5 4" xfId="571"/>
    <cellStyle name="표준 5 5" xfId="572"/>
    <cellStyle name="표준 5 6" xfId="573"/>
    <cellStyle name="표준 5 7" xfId="574"/>
    <cellStyle name="표준 5 8" xfId="575"/>
    <cellStyle name="표준 5__지방세_과세자료_제출_요청__회신_건" xfId="576"/>
    <cellStyle name="표준 50" xfId="577"/>
    <cellStyle name="표준 51" xfId="578"/>
    <cellStyle name="표준 52" xfId="579"/>
    <cellStyle name="표준 53" xfId="580"/>
    <cellStyle name="표준 54" xfId="581"/>
    <cellStyle name="표준 55" xfId="582"/>
    <cellStyle name="표준 56" xfId="583"/>
    <cellStyle name="표준 57" xfId="584"/>
    <cellStyle name="표준 58" xfId="585"/>
    <cellStyle name="표준 59" xfId="586"/>
    <cellStyle name="표준 6" xfId="587"/>
    <cellStyle name="표준 6 2" xfId="588"/>
    <cellStyle name="표준 6 3" xfId="589"/>
    <cellStyle name="표준 6 4" xfId="590"/>
    <cellStyle name="표준 6 5" xfId="591"/>
    <cellStyle name="표준 6 6" xfId="592"/>
    <cellStyle name="표준 6_유망중소기업면제대상(2013면제유지)" xfId="593"/>
    <cellStyle name="표준 60" xfId="594"/>
    <cellStyle name="표준 61" xfId="595"/>
    <cellStyle name="표준 62" xfId="596"/>
    <cellStyle name="표준 63" xfId="597"/>
    <cellStyle name="표준 64" xfId="598"/>
    <cellStyle name="표준 65" xfId="599"/>
    <cellStyle name="표준 66" xfId="600"/>
    <cellStyle name="표준 67" xfId="601"/>
    <cellStyle name="표준 68" xfId="602"/>
    <cellStyle name="표준 69" xfId="603"/>
    <cellStyle name="표준 7" xfId="604"/>
    <cellStyle name="표준 7 2" xfId="605"/>
    <cellStyle name="표준 7 3" xfId="606"/>
    <cellStyle name="표준 7 4" xfId="607"/>
    <cellStyle name="표준 7 5" xfId="608"/>
    <cellStyle name="표준 7 6" xfId="609"/>
    <cellStyle name="표준 7_유망중소기업면제대상(2013면제유지)" xfId="610"/>
    <cellStyle name="표준 70" xfId="611"/>
    <cellStyle name="표준 71" xfId="612"/>
    <cellStyle name="표준 72" xfId="613"/>
    <cellStyle name="표준 73" xfId="614"/>
    <cellStyle name="표준 74" xfId="615"/>
    <cellStyle name="표준 75" xfId="616"/>
    <cellStyle name="표준 76" xfId="617"/>
    <cellStyle name="표준 77" xfId="618"/>
    <cellStyle name="표준 78" xfId="619"/>
    <cellStyle name="표준 79" xfId="620"/>
    <cellStyle name="표준 8" xfId="621"/>
    <cellStyle name="표준 8 2" xfId="622"/>
    <cellStyle name="표준 8 3" xfId="623"/>
    <cellStyle name="표준 8 4" xfId="624"/>
    <cellStyle name="표준 8 5" xfId="625"/>
    <cellStyle name="표준 8 6" xfId="626"/>
    <cellStyle name="표준 8 7" xfId="627"/>
    <cellStyle name="표준 8_법인대장작업(2013년)" xfId="628"/>
    <cellStyle name="표준 80" xfId="629"/>
    <cellStyle name="표준 81" xfId="630"/>
    <cellStyle name="표준 82" xfId="631"/>
    <cellStyle name="표준 83" xfId="632"/>
    <cellStyle name="표준 84" xfId="633"/>
    <cellStyle name="표준 85" xfId="634"/>
    <cellStyle name="표준 86" xfId="635"/>
    <cellStyle name="표준 87" xfId="636"/>
    <cellStyle name="표준 88" xfId="637"/>
    <cellStyle name="표준 89" xfId="638"/>
    <cellStyle name="표준 9" xfId="639"/>
    <cellStyle name="표준 90" xfId="640"/>
    <cellStyle name="표준 91" xfId="641"/>
    <cellStyle name="표준 92" xfId="642"/>
    <cellStyle name="표준 93" xfId="643"/>
    <cellStyle name="표준 94" xfId="644"/>
    <cellStyle name="표준 95" xfId="645"/>
    <cellStyle name="표준 96" xfId="646"/>
    <cellStyle name="표준 97" xfId="647"/>
    <cellStyle name="표준 98" xfId="648"/>
    <cellStyle name="표준 99" xfId="649"/>
    <cellStyle name="표준_4-1주민세법인균등할명세서" xfId="4"/>
    <cellStyle name="표준_서면조사서 작성안내" xfId="5"/>
    <cellStyle name="회색테두리" xfId="650"/>
  </cellStyles>
  <dxfs count="0"/>
  <tableStyles count="0" defaultTableStyle="TableStyleMedium9" defaultPivotStyle="PivotStyleLight16"/>
  <colors>
    <mruColors>
      <color rgb="FFFFFFCC"/>
      <color rgb="FF99FF33"/>
      <color rgb="FFFFFF99"/>
      <color rgb="FF98E937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380999</xdr:rowOff>
    </xdr:from>
    <xdr:to>
      <xdr:col>18</xdr:col>
      <xdr:colOff>400050</xdr:colOff>
      <xdr:row>7</xdr:row>
      <xdr:rowOff>295274</xdr:rowOff>
    </xdr:to>
    <xdr:sp macro="" textlink="">
      <xdr:nvSpPr>
        <xdr:cNvPr id="2" name="모서리가 둥근 직사각형 1"/>
        <xdr:cNvSpPr/>
      </xdr:nvSpPr>
      <xdr:spPr bwMode="auto">
        <a:xfrm>
          <a:off x="10925175" y="2228849"/>
          <a:ext cx="3448050" cy="1304925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</a:t>
          </a:r>
        </a:p>
        <a:p>
          <a:pPr algn="l"/>
          <a:r>
            <a:rPr lang="en-US" altLang="ko-KR" sz="2000" b="1"/>
            <a:t> 2021 ~ 2025</a:t>
          </a:r>
          <a:r>
            <a:rPr lang="ko-KR" altLang="en-US" sz="1800" b="1"/>
            <a:t>년도 각 연도별로</a:t>
          </a:r>
          <a:endParaRPr lang="en-US" altLang="ko-KR" sz="1800" b="1"/>
        </a:p>
        <a:p>
          <a:pPr algn="l"/>
          <a:r>
            <a:rPr lang="ko-KR" altLang="en-US" sz="1800" b="1" u="none"/>
            <a:t>작성합니다</a:t>
          </a:r>
          <a:endParaRPr lang="en-US" altLang="ko-KR" sz="1600" b="1" u="none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66676</xdr:colOff>
      <xdr:row>4</xdr:row>
      <xdr:rowOff>200025</xdr:rowOff>
    </xdr:from>
    <xdr:to>
      <xdr:col>15</xdr:col>
      <xdr:colOff>657225</xdr:colOff>
      <xdr:row>8</xdr:row>
      <xdr:rowOff>47625</xdr:rowOff>
    </xdr:to>
    <xdr:sp macro="" textlink="">
      <xdr:nvSpPr>
        <xdr:cNvPr id="2" name="모서리가 둥근 직사각형 1"/>
        <xdr:cNvSpPr/>
      </xdr:nvSpPr>
      <xdr:spPr bwMode="auto">
        <a:xfrm>
          <a:off x="12449176" y="1485900"/>
          <a:ext cx="2876549" cy="1076325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100"/>
            <a:t>  </a:t>
          </a:r>
          <a:r>
            <a:rPr lang="ko-KR" altLang="en-US" sz="1400"/>
            <a:t>전기말 잔액과 당기말 잔액은 감가상각누계액을 차감하지 않은 잔액으로 기재</a:t>
          </a:r>
          <a:endParaRPr lang="en-US" altLang="ko-KR" sz="1400" b="1" u="sng"/>
        </a:p>
      </xdr:txBody>
    </xdr:sp>
    <xdr:clientData/>
  </xdr:twoCellAnchor>
  <xdr:twoCellAnchor>
    <xdr:from>
      <xdr:col>12</xdr:col>
      <xdr:colOff>38100</xdr:colOff>
      <xdr:row>0</xdr:row>
      <xdr:rowOff>161925</xdr:rowOff>
    </xdr:from>
    <xdr:to>
      <xdr:col>15</xdr:col>
      <xdr:colOff>628649</xdr:colOff>
      <xdr:row>4</xdr:row>
      <xdr:rowOff>66675</xdr:rowOff>
    </xdr:to>
    <xdr:sp macro="" textlink="">
      <xdr:nvSpPr>
        <xdr:cNvPr id="3" name="모서리가 둥근 직사각형 2"/>
        <xdr:cNvSpPr/>
      </xdr:nvSpPr>
      <xdr:spPr bwMode="auto">
        <a:xfrm>
          <a:off x="12420600" y="161925"/>
          <a:ext cx="2876549" cy="1190625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100"/>
            <a:t>  </a:t>
          </a:r>
          <a:r>
            <a:rPr lang="ko-KR" altLang="en-US" sz="1600" b="0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 음영부분은 입력하지 마십시오  </a:t>
          </a:r>
          <a:endParaRPr lang="en-US" altLang="ko-KR" sz="1600" b="1" u="sng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200025</xdr:colOff>
      <xdr:row>0</xdr:row>
      <xdr:rowOff>114299</xdr:rowOff>
    </xdr:from>
    <xdr:to>
      <xdr:col>20</xdr:col>
      <xdr:colOff>28575</xdr:colOff>
      <xdr:row>4</xdr:row>
      <xdr:rowOff>190500</xdr:rowOff>
    </xdr:to>
    <xdr:sp macro="" textlink="">
      <xdr:nvSpPr>
        <xdr:cNvPr id="2" name="모서리가 둥근 직사각형 1"/>
        <xdr:cNvSpPr/>
      </xdr:nvSpPr>
      <xdr:spPr bwMode="auto">
        <a:xfrm>
          <a:off x="14639925" y="114299"/>
          <a:ext cx="2990850" cy="126682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 음영부분은 입력하지 마십시오  </a:t>
          </a:r>
          <a:endParaRPr lang="en-US" altLang="ko-KR" sz="1600" b="1" u="sng"/>
        </a:p>
      </xdr:txBody>
    </xdr:sp>
    <xdr:clientData/>
  </xdr:twoCellAnchor>
  <xdr:twoCellAnchor>
    <xdr:from>
      <xdr:col>16</xdr:col>
      <xdr:colOff>238125</xdr:colOff>
      <xdr:row>25</xdr:row>
      <xdr:rowOff>266699</xdr:rowOff>
    </xdr:from>
    <xdr:to>
      <xdr:col>20</xdr:col>
      <xdr:colOff>66675</xdr:colOff>
      <xdr:row>28</xdr:row>
      <xdr:rowOff>0</xdr:rowOff>
    </xdr:to>
    <xdr:sp macro="" textlink="">
      <xdr:nvSpPr>
        <xdr:cNvPr id="3" name="모서리가 둥근 직사각형 2"/>
        <xdr:cNvSpPr/>
      </xdr:nvSpPr>
      <xdr:spPr bwMode="auto">
        <a:xfrm>
          <a:off x="14678025" y="8572499"/>
          <a:ext cx="2990850" cy="124777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</a:t>
          </a:r>
          <a:r>
            <a:rPr lang="en-US" altLang="ko-KR" sz="1600" b="0" u="none"/>
            <a:t>, </a:t>
          </a:r>
          <a:r>
            <a:rPr lang="ko-KR" altLang="en-US" sz="1600" b="0" u="none"/>
            <a:t>회색 음영부분은 입력하지 마십시오  </a:t>
          </a:r>
          <a:endParaRPr lang="en-US" altLang="ko-KR" sz="1600" b="1" u="sng"/>
        </a:p>
      </xdr:txBody>
    </xdr:sp>
    <xdr:clientData/>
  </xdr:twoCellAnchor>
  <xdr:twoCellAnchor>
    <xdr:from>
      <xdr:col>16</xdr:col>
      <xdr:colOff>180975</xdr:colOff>
      <xdr:row>52</xdr:row>
      <xdr:rowOff>133349</xdr:rowOff>
    </xdr:from>
    <xdr:to>
      <xdr:col>20</xdr:col>
      <xdr:colOff>9525</xdr:colOff>
      <xdr:row>55</xdr:row>
      <xdr:rowOff>161925</xdr:rowOff>
    </xdr:to>
    <xdr:sp macro="" textlink="">
      <xdr:nvSpPr>
        <xdr:cNvPr id="4" name="모서리가 둥근 직사각형 3"/>
        <xdr:cNvSpPr/>
      </xdr:nvSpPr>
      <xdr:spPr bwMode="auto">
        <a:xfrm>
          <a:off x="14620875" y="781049"/>
          <a:ext cx="2990850" cy="126682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 음영부분은 입력하지 마십시오  </a:t>
          </a:r>
          <a:endParaRPr lang="en-US" altLang="ko-KR" sz="1600" b="1" u="sng"/>
        </a:p>
      </xdr:txBody>
    </xdr:sp>
    <xdr:clientData/>
  </xdr:twoCellAnchor>
  <xdr:twoCellAnchor>
    <xdr:from>
      <xdr:col>16</xdr:col>
      <xdr:colOff>238125</xdr:colOff>
      <xdr:row>75</xdr:row>
      <xdr:rowOff>266699</xdr:rowOff>
    </xdr:from>
    <xdr:to>
      <xdr:col>20</xdr:col>
      <xdr:colOff>66675</xdr:colOff>
      <xdr:row>78</xdr:row>
      <xdr:rowOff>0</xdr:rowOff>
    </xdr:to>
    <xdr:sp macro="" textlink="">
      <xdr:nvSpPr>
        <xdr:cNvPr id="5" name="모서리가 둥근 직사각형 4"/>
        <xdr:cNvSpPr/>
      </xdr:nvSpPr>
      <xdr:spPr bwMode="auto">
        <a:xfrm>
          <a:off x="14678025" y="8572499"/>
          <a:ext cx="2990850" cy="124777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</a:t>
          </a:r>
          <a:r>
            <a:rPr lang="en-US" altLang="ko-KR" sz="1600" b="0" u="none"/>
            <a:t>, </a:t>
          </a:r>
          <a:r>
            <a:rPr lang="ko-KR" altLang="en-US" sz="1600" b="0" u="none"/>
            <a:t>회색 음영부분은 입력하지 마십시오  </a:t>
          </a:r>
          <a:endParaRPr lang="en-US" altLang="ko-KR" sz="1600" b="1" u="sng"/>
        </a:p>
      </xdr:txBody>
    </xdr:sp>
    <xdr:clientData/>
  </xdr:twoCellAnchor>
  <xdr:twoCellAnchor>
    <xdr:from>
      <xdr:col>16</xdr:col>
      <xdr:colOff>285750</xdr:colOff>
      <xdr:row>4</xdr:row>
      <xdr:rowOff>314325</xdr:rowOff>
    </xdr:from>
    <xdr:to>
      <xdr:col>19</xdr:col>
      <xdr:colOff>761999</xdr:colOff>
      <xdr:row>5</xdr:row>
      <xdr:rowOff>505239</xdr:rowOff>
    </xdr:to>
    <xdr:sp macro="" textlink="">
      <xdr:nvSpPr>
        <xdr:cNvPr id="6" name="모서리가 둥근 직사각형 5"/>
        <xdr:cNvSpPr/>
      </xdr:nvSpPr>
      <xdr:spPr bwMode="auto">
        <a:xfrm>
          <a:off x="14725650" y="1504950"/>
          <a:ext cx="2876549" cy="886239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200" b="0" i="0" u="none" baseline="0"/>
            <a:t>※ </a:t>
          </a:r>
          <a:r>
            <a:rPr lang="ko-KR" altLang="en-US" sz="1200" b="0" i="0" u="none" baseline="0"/>
            <a:t>지방세법 개정에 따라 </a:t>
          </a:r>
          <a:r>
            <a:rPr lang="en-US" altLang="ko-KR" sz="1200" b="0" i="0" u="none" baseline="0"/>
            <a:t>2021</a:t>
          </a:r>
          <a:r>
            <a:rPr lang="ko-KR" altLang="en-US" sz="1200" b="0" i="0" u="none" baseline="0"/>
            <a:t>년부터 주민세</a:t>
          </a:r>
          <a:r>
            <a:rPr lang="en-US" altLang="ko-KR" sz="1200" b="0" i="0" u="none" baseline="0"/>
            <a:t>(</a:t>
          </a:r>
          <a:r>
            <a:rPr lang="ko-KR" altLang="en-US" sz="1200" b="0" i="0" u="none" baseline="0"/>
            <a:t>재산분</a:t>
          </a:r>
          <a:r>
            <a:rPr lang="en-US" altLang="ko-KR" sz="1200" b="0" i="0" u="none" baseline="0"/>
            <a:t>), </a:t>
          </a:r>
          <a:r>
            <a:rPr lang="ko-KR" altLang="en-US" sz="1200" b="0" i="0" u="none" baseline="0"/>
            <a:t>주민세</a:t>
          </a:r>
          <a:r>
            <a:rPr lang="en-US" altLang="ko-KR" sz="1200" b="0" i="0" u="none" baseline="0"/>
            <a:t>(</a:t>
          </a:r>
          <a:r>
            <a:rPr lang="ko-KR" altLang="en-US" sz="1200" b="0" i="0" u="none" baseline="0"/>
            <a:t>법인균등분</a:t>
          </a:r>
          <a:r>
            <a:rPr lang="en-US" altLang="ko-KR" sz="1200" b="0" i="0" u="none" baseline="0"/>
            <a:t>)</a:t>
          </a:r>
          <a:r>
            <a:rPr lang="ko-KR" altLang="en-US" sz="1200" b="0" i="0" u="none" baseline="0"/>
            <a:t>이 주민세</a:t>
          </a:r>
          <a:r>
            <a:rPr lang="en-US" altLang="ko-KR" sz="1200" b="0" i="0" u="none" baseline="0"/>
            <a:t>(</a:t>
          </a:r>
          <a:r>
            <a:rPr lang="ko-KR" altLang="en-US" sz="1200" b="0" i="0" u="none" baseline="0"/>
            <a:t>사업소분</a:t>
          </a:r>
          <a:r>
            <a:rPr lang="en-US" altLang="ko-KR" sz="1200" b="0" i="0" u="none" baseline="0"/>
            <a:t>)</a:t>
          </a:r>
          <a:r>
            <a:rPr lang="ko-KR" altLang="en-US" sz="1200" b="0" i="0" u="none" baseline="0"/>
            <a:t>으로 통합 및 명칭 변경</a:t>
          </a:r>
          <a:endParaRPr lang="en-US" altLang="ko-KR" sz="1200" b="0" i="0" u="none" baseline="0"/>
        </a:p>
      </xdr:txBody>
    </xdr:sp>
    <xdr:clientData/>
  </xdr:twoCellAnchor>
  <xdr:twoCellAnchor>
    <xdr:from>
      <xdr:col>16</xdr:col>
      <xdr:colOff>180975</xdr:colOff>
      <xdr:row>102</xdr:row>
      <xdr:rowOff>133349</xdr:rowOff>
    </xdr:from>
    <xdr:to>
      <xdr:col>20</xdr:col>
      <xdr:colOff>9525</xdr:colOff>
      <xdr:row>105</xdr:row>
      <xdr:rowOff>161925</xdr:rowOff>
    </xdr:to>
    <xdr:sp macro="" textlink="">
      <xdr:nvSpPr>
        <xdr:cNvPr id="7" name="모서리가 둥근 직사각형 6"/>
        <xdr:cNvSpPr/>
      </xdr:nvSpPr>
      <xdr:spPr bwMode="auto">
        <a:xfrm>
          <a:off x="14620875" y="17125949"/>
          <a:ext cx="2990850" cy="126682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 음영부분은 입력하지 마십시오  </a:t>
          </a:r>
          <a:endParaRPr lang="en-US" altLang="ko-KR" sz="1600" b="1" u="sng"/>
        </a:p>
      </xdr:txBody>
    </xdr:sp>
    <xdr:clientData/>
  </xdr:twoCellAnchor>
  <xdr:twoCellAnchor>
    <xdr:from>
      <xdr:col>16</xdr:col>
      <xdr:colOff>238125</xdr:colOff>
      <xdr:row>125</xdr:row>
      <xdr:rowOff>266699</xdr:rowOff>
    </xdr:from>
    <xdr:to>
      <xdr:col>20</xdr:col>
      <xdr:colOff>66675</xdr:colOff>
      <xdr:row>128</xdr:row>
      <xdr:rowOff>0</xdr:rowOff>
    </xdr:to>
    <xdr:sp macro="" textlink="">
      <xdr:nvSpPr>
        <xdr:cNvPr id="8" name="모서리가 둥근 직사각형 7"/>
        <xdr:cNvSpPr/>
      </xdr:nvSpPr>
      <xdr:spPr bwMode="auto">
        <a:xfrm>
          <a:off x="14678025" y="24917399"/>
          <a:ext cx="2990850" cy="124777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</a:t>
          </a:r>
          <a:r>
            <a:rPr lang="en-US" altLang="ko-KR" sz="1600" b="0" u="none"/>
            <a:t>, </a:t>
          </a:r>
          <a:r>
            <a:rPr lang="ko-KR" altLang="en-US" sz="1600" b="0" u="none"/>
            <a:t>회색 음영부분은 입력하지 마십시오  </a:t>
          </a:r>
          <a:endParaRPr lang="en-US" altLang="ko-KR" sz="1600" b="1" u="sng"/>
        </a:p>
      </xdr:txBody>
    </xdr:sp>
    <xdr:clientData/>
  </xdr:twoCellAnchor>
  <xdr:twoCellAnchor>
    <xdr:from>
      <xdr:col>16</xdr:col>
      <xdr:colOff>180975</xdr:colOff>
      <xdr:row>202</xdr:row>
      <xdr:rowOff>133349</xdr:rowOff>
    </xdr:from>
    <xdr:to>
      <xdr:col>20</xdr:col>
      <xdr:colOff>9525</xdr:colOff>
      <xdr:row>205</xdr:row>
      <xdr:rowOff>161925</xdr:rowOff>
    </xdr:to>
    <xdr:sp macro="" textlink="">
      <xdr:nvSpPr>
        <xdr:cNvPr id="9" name="모서리가 둥근 직사각형 8"/>
        <xdr:cNvSpPr/>
      </xdr:nvSpPr>
      <xdr:spPr bwMode="auto">
        <a:xfrm>
          <a:off x="14620875" y="33470849"/>
          <a:ext cx="2990850" cy="126682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 음영부분은 입력하지 마십시오  </a:t>
          </a:r>
          <a:endParaRPr lang="en-US" altLang="ko-KR" sz="1600" b="1" u="sng"/>
        </a:p>
      </xdr:txBody>
    </xdr:sp>
    <xdr:clientData/>
  </xdr:twoCellAnchor>
  <xdr:twoCellAnchor>
    <xdr:from>
      <xdr:col>16</xdr:col>
      <xdr:colOff>238125</xdr:colOff>
      <xdr:row>225</xdr:row>
      <xdr:rowOff>266699</xdr:rowOff>
    </xdr:from>
    <xdr:to>
      <xdr:col>20</xdr:col>
      <xdr:colOff>66675</xdr:colOff>
      <xdr:row>228</xdr:row>
      <xdr:rowOff>0</xdr:rowOff>
    </xdr:to>
    <xdr:sp macro="" textlink="">
      <xdr:nvSpPr>
        <xdr:cNvPr id="10" name="모서리가 둥근 직사각형 9"/>
        <xdr:cNvSpPr/>
      </xdr:nvSpPr>
      <xdr:spPr bwMode="auto">
        <a:xfrm>
          <a:off x="14678025" y="41262299"/>
          <a:ext cx="2990850" cy="124777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</a:t>
          </a:r>
          <a:r>
            <a:rPr lang="en-US" altLang="ko-KR" sz="1600" b="0" u="none"/>
            <a:t>, </a:t>
          </a:r>
          <a:r>
            <a:rPr lang="ko-KR" altLang="en-US" sz="1600" b="0" u="none"/>
            <a:t>회색 음영부분은 입력하지 마십시오  </a:t>
          </a:r>
          <a:endParaRPr lang="en-US" altLang="ko-KR" sz="1600" b="1" u="sng"/>
        </a:p>
      </xdr:txBody>
    </xdr:sp>
    <xdr:clientData/>
  </xdr:twoCellAnchor>
  <xdr:twoCellAnchor>
    <xdr:from>
      <xdr:col>16</xdr:col>
      <xdr:colOff>180975</xdr:colOff>
      <xdr:row>152</xdr:row>
      <xdr:rowOff>133349</xdr:rowOff>
    </xdr:from>
    <xdr:to>
      <xdr:col>20</xdr:col>
      <xdr:colOff>9525</xdr:colOff>
      <xdr:row>155</xdr:row>
      <xdr:rowOff>161925</xdr:rowOff>
    </xdr:to>
    <xdr:sp macro="" textlink="">
      <xdr:nvSpPr>
        <xdr:cNvPr id="11" name="모서리가 둥근 직사각형 10"/>
        <xdr:cNvSpPr/>
      </xdr:nvSpPr>
      <xdr:spPr bwMode="auto">
        <a:xfrm>
          <a:off x="13677900" y="61988699"/>
          <a:ext cx="2990850" cy="126682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 음영부분은 입력하지 마십시오  </a:t>
          </a:r>
          <a:endParaRPr lang="en-US" altLang="ko-KR" sz="1600" b="1" u="sng"/>
        </a:p>
      </xdr:txBody>
    </xdr:sp>
    <xdr:clientData/>
  </xdr:twoCellAnchor>
  <xdr:twoCellAnchor>
    <xdr:from>
      <xdr:col>16</xdr:col>
      <xdr:colOff>238125</xdr:colOff>
      <xdr:row>175</xdr:row>
      <xdr:rowOff>266699</xdr:rowOff>
    </xdr:from>
    <xdr:to>
      <xdr:col>20</xdr:col>
      <xdr:colOff>66675</xdr:colOff>
      <xdr:row>178</xdr:row>
      <xdr:rowOff>0</xdr:rowOff>
    </xdr:to>
    <xdr:sp macro="" textlink="">
      <xdr:nvSpPr>
        <xdr:cNvPr id="12" name="모서리가 둥근 직사각형 11"/>
        <xdr:cNvSpPr/>
      </xdr:nvSpPr>
      <xdr:spPr bwMode="auto">
        <a:xfrm>
          <a:off x="13735050" y="69780149"/>
          <a:ext cx="2990850" cy="1247776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800" b="1"/>
            <a:t>  </a:t>
          </a:r>
          <a:r>
            <a:rPr lang="ko-KR" altLang="en-US" sz="1800" b="1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</a:t>
          </a:r>
          <a:r>
            <a:rPr lang="en-US" altLang="ko-KR" sz="1600" b="0" u="none"/>
            <a:t>, </a:t>
          </a:r>
          <a:r>
            <a:rPr lang="ko-KR" altLang="en-US" sz="1600" b="0" u="none"/>
            <a:t>회색 음영부분은 입력하지 마십시오  </a:t>
          </a:r>
          <a:endParaRPr lang="en-US" altLang="ko-KR" sz="1600" b="1" u="sng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0</xdr:row>
      <xdr:rowOff>104774</xdr:rowOff>
    </xdr:from>
    <xdr:to>
      <xdr:col>19</xdr:col>
      <xdr:colOff>514350</xdr:colOff>
      <xdr:row>11</xdr:row>
      <xdr:rowOff>228600</xdr:rowOff>
    </xdr:to>
    <xdr:sp macro="" textlink="">
      <xdr:nvSpPr>
        <xdr:cNvPr id="2" name="모서리가 둥근 직사각형 1"/>
        <xdr:cNvSpPr/>
      </xdr:nvSpPr>
      <xdr:spPr bwMode="auto">
        <a:xfrm>
          <a:off x="15497175" y="104774"/>
          <a:ext cx="3629025" cy="4286251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/>
            <a:t>&lt; </a:t>
          </a:r>
          <a:r>
            <a:rPr lang="ko-KR" altLang="en-US" sz="1100"/>
            <a:t>작 성  방  법  </a:t>
          </a:r>
          <a:r>
            <a:rPr lang="en-US" altLang="ko-KR" sz="1100"/>
            <a:t>&gt; </a:t>
          </a:r>
          <a:endParaRPr lang="en-US" altLang="ko-KR" sz="1100" b="1" u="sng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200" b="1">
              <a:effectLst/>
              <a:latin typeface="+mn-lt"/>
              <a:ea typeface="+mn-ea"/>
              <a:cs typeface="+mn-cs"/>
            </a:rPr>
            <a:t>○ </a:t>
          </a:r>
          <a:r>
            <a:rPr lang="ko-KR" altLang="ko-KR" sz="1200" b="1">
              <a:effectLst/>
              <a:latin typeface="+mn-lt"/>
              <a:ea typeface="+mn-ea"/>
              <a:cs typeface="+mn-cs"/>
            </a:rPr>
            <a:t>인쇄영역내 </a:t>
          </a:r>
          <a:r>
            <a:rPr lang="en-US" altLang="ko-KR" sz="1200" b="1">
              <a:effectLst/>
              <a:latin typeface="+mn-lt"/>
              <a:ea typeface="+mn-ea"/>
              <a:cs typeface="+mn-cs"/>
            </a:rPr>
            <a:t> : </a:t>
          </a:r>
          <a:r>
            <a:rPr lang="ko-KR" altLang="ko-KR" sz="1400" b="1" u="sng">
              <a:solidFill>
                <a:schemeClr val="tx1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백색  부분만 입력하고</a:t>
          </a:r>
          <a:r>
            <a:rPr lang="ko-KR" altLang="ko-KR" sz="1400" b="1" u="sng">
              <a:solidFill>
                <a:srgbClr val="FF0000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 </a:t>
          </a:r>
          <a:r>
            <a:rPr lang="ko-KR" altLang="ko-KR" sz="1200" b="1" u="sng">
              <a:effectLst/>
              <a:latin typeface="+mn-lt"/>
              <a:ea typeface="+mn-ea"/>
              <a:cs typeface="+mn-cs"/>
            </a:rPr>
            <a:t>연두색 </a:t>
          </a:r>
          <a:r>
            <a:rPr lang="ko-KR" altLang="en-US" sz="1200" b="1" u="sng"/>
            <a:t>음영은   입력하지  마시오</a:t>
          </a:r>
          <a:endParaRPr lang="en-US" altLang="ko-KR" sz="1200" b="1" u="sng"/>
        </a:p>
        <a:p>
          <a:pPr algn="l"/>
          <a:endParaRPr lang="en-US" altLang="ko-KR" sz="1200" b="1"/>
        </a:p>
        <a:p>
          <a:pPr algn="l"/>
          <a:r>
            <a:rPr lang="ko-KR" altLang="ko-KR" sz="1200" b="1">
              <a:effectLst/>
              <a:latin typeface="+mn-lt"/>
              <a:ea typeface="+mn-ea"/>
              <a:cs typeface="+mn-cs"/>
            </a:rPr>
            <a:t>○ </a:t>
          </a:r>
          <a:r>
            <a:rPr lang="ko-KR" altLang="en-US" sz="1200" b="1">
              <a:effectLst/>
              <a:latin typeface="+mn-lt"/>
              <a:ea typeface="+mn-ea"/>
              <a:cs typeface="+mn-cs"/>
            </a:rPr>
            <a:t>비</a:t>
          </a:r>
          <a:r>
            <a:rPr lang="ko-KR" altLang="ko-KR" sz="1200" b="1">
              <a:effectLst/>
              <a:latin typeface="+mn-lt"/>
              <a:ea typeface="+mn-ea"/>
              <a:cs typeface="+mn-cs"/>
            </a:rPr>
            <a:t>인쇄영역내 </a:t>
          </a:r>
          <a:r>
            <a:rPr lang="en-US" altLang="ko-KR" sz="1200" b="1"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200" b="1">
              <a:effectLst/>
              <a:latin typeface="+mn-lt"/>
              <a:ea typeface="+mn-ea"/>
              <a:cs typeface="+mn-cs"/>
            </a:rPr>
            <a:t>회색</a:t>
          </a:r>
          <a:r>
            <a:rPr lang="en-US" altLang="ko-KR" sz="1200" b="1">
              <a:effectLst/>
              <a:latin typeface="+mn-lt"/>
              <a:ea typeface="+mn-ea"/>
              <a:cs typeface="+mn-cs"/>
            </a:rPr>
            <a:t>)</a:t>
          </a:r>
          <a:r>
            <a:rPr lang="ko-KR" altLang="ko-KR" sz="1200" b="1"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 2020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년 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월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~12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월 까지만 입력</a:t>
          </a:r>
          <a:r>
            <a:rPr lang="en-US" altLang="ko-KR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2021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년 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ko-KR" altLang="en-US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월 이하는 자동 반영되므로 입력하지 마세요</a:t>
          </a:r>
          <a:r>
            <a:rPr lang="en-US" altLang="ko-KR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algn="l"/>
          <a:r>
            <a:rPr lang="ko-KR" altLang="en-US" sz="1200" b="1"/>
            <a:t> </a:t>
          </a:r>
          <a:r>
            <a:rPr lang="en-US" altLang="ko-KR" sz="1400" b="1">
              <a:solidFill>
                <a:srgbClr val="0000FF"/>
              </a:solidFill>
            </a:rPr>
            <a:t>2020</a:t>
          </a:r>
          <a:r>
            <a:rPr lang="ko-KR" altLang="en-US" sz="1400" b="1">
              <a:solidFill>
                <a:srgbClr val="0000FF"/>
              </a:solidFill>
            </a:rPr>
            <a:t>년 </a:t>
          </a:r>
          <a:r>
            <a:rPr lang="en-US" altLang="ko-KR" sz="1400" b="1">
              <a:solidFill>
                <a:srgbClr val="0000FF"/>
              </a:solidFill>
            </a:rPr>
            <a:t>2</a:t>
          </a:r>
          <a:r>
            <a:rPr lang="ko-KR" altLang="en-US" sz="1400" b="1">
              <a:solidFill>
                <a:srgbClr val="0000FF"/>
              </a:solidFill>
            </a:rPr>
            <a:t>월</a:t>
          </a:r>
          <a:r>
            <a:rPr lang="en-US" altLang="ko-KR" sz="1400" b="1">
              <a:solidFill>
                <a:srgbClr val="0000FF"/>
              </a:solidFill>
            </a:rPr>
            <a:t>~12</a:t>
          </a:r>
          <a:r>
            <a:rPr lang="ko-KR" altLang="en-US" sz="1400" b="1">
              <a:solidFill>
                <a:srgbClr val="0000FF"/>
              </a:solidFill>
            </a:rPr>
            <a:t>월 까지</a:t>
          </a:r>
          <a:r>
            <a:rPr lang="ko-KR" altLang="en-US" sz="1400" b="1" baseline="0">
              <a:solidFill>
                <a:srgbClr val="0000FF"/>
              </a:solidFill>
            </a:rPr>
            <a:t> </a:t>
          </a:r>
          <a:r>
            <a:rPr lang="ko-KR" altLang="en-US" sz="1200" b="1" baseline="0"/>
            <a:t>매월의 </a:t>
          </a:r>
          <a:r>
            <a:rPr lang="ko-KR" altLang="en-US" sz="1200" b="1" baseline="0">
              <a:effectLst/>
              <a:latin typeface="+mn-lt"/>
              <a:ea typeface="+mn-ea"/>
              <a:cs typeface="+mn-cs"/>
            </a:rPr>
            <a:t>급여총액</a:t>
          </a:r>
          <a:r>
            <a:rPr lang="en-US" altLang="ko-KR" sz="1200" b="1" baseline="0"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200" b="1"/>
            <a:t>근로소득 해당급여 총액 </a:t>
          </a:r>
          <a:r>
            <a:rPr lang="en-US" altLang="ko-KR" sz="1200" b="1"/>
            <a:t>-</a:t>
          </a:r>
          <a:r>
            <a:rPr lang="ko-KR" altLang="en-US" sz="1200" b="1"/>
            <a:t>소득세법</a:t>
          </a:r>
          <a:r>
            <a:rPr lang="en-US" altLang="ko-KR" sz="1200" b="1"/>
            <a:t>12</a:t>
          </a:r>
          <a:r>
            <a:rPr lang="ko-KR" altLang="en-US" sz="1200" b="1"/>
            <a:t>조</a:t>
          </a:r>
          <a:r>
            <a:rPr lang="en-US" altLang="ko-KR" sz="1200" b="1"/>
            <a:t>3</a:t>
          </a:r>
          <a:r>
            <a:rPr lang="ko-KR" altLang="en-US" sz="1200" b="1"/>
            <a:t>호 비과세대상급여</a:t>
          </a:r>
          <a:r>
            <a:rPr lang="en-US" altLang="ko-KR" sz="1200" b="1"/>
            <a:t>)</a:t>
          </a:r>
          <a:r>
            <a:rPr lang="ko-KR" altLang="en-US" sz="1400" b="1">
              <a:solidFill>
                <a:srgbClr val="0000FF"/>
              </a:solidFill>
            </a:rPr>
            <a:t>만 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US" altLang="ko-KR" sz="1400" b="1">
              <a:solidFill>
                <a:srgbClr val="0000FF"/>
              </a:solidFill>
            </a:rPr>
            <a:t>N"</a:t>
          </a:r>
          <a:r>
            <a:rPr lang="ko-KR" altLang="en-US" sz="1400" b="1">
              <a:solidFill>
                <a:srgbClr val="0000FF"/>
              </a:solidFill>
            </a:rPr>
            <a:t>열에 </a:t>
          </a:r>
          <a:r>
            <a:rPr lang="en-US" altLang="ko-KR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입력</a:t>
          </a:r>
          <a:r>
            <a:rPr lang="en-US" altLang="ko-KR" sz="1200" b="1">
              <a:effectLst/>
              <a:latin typeface="+mn-lt"/>
              <a:ea typeface="+mn-ea"/>
              <a:cs typeface="+mn-cs"/>
            </a:rPr>
            <a:t>.</a:t>
          </a:r>
          <a:r>
            <a:rPr lang="en-US" altLang="ko-KR" sz="1200" b="1" baseline="0"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4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4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파란색 셀테두리 내만 입력 </a:t>
          </a:r>
          <a:r>
            <a:rPr lang="en-US" altLang="ko-KR" sz="14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)</a:t>
          </a:r>
        </a:p>
      </xdr:txBody>
    </xdr:sp>
    <xdr:clientData/>
  </xdr:twoCellAnchor>
  <xdr:twoCellAnchor>
    <xdr:from>
      <xdr:col>14</xdr:col>
      <xdr:colOff>123825</xdr:colOff>
      <xdr:row>0</xdr:row>
      <xdr:rowOff>95250</xdr:rowOff>
    </xdr:from>
    <xdr:to>
      <xdr:col>14</xdr:col>
      <xdr:colOff>447675</xdr:colOff>
      <xdr:row>6</xdr:row>
      <xdr:rowOff>57150</xdr:rowOff>
    </xdr:to>
    <xdr:cxnSp macro="">
      <xdr:nvCxnSpPr>
        <xdr:cNvPr id="6" name="직선 화살표 연결선 5"/>
        <xdr:cNvCxnSpPr/>
      </xdr:nvCxnSpPr>
      <xdr:spPr bwMode="auto">
        <a:xfrm>
          <a:off x="13182600" y="95250"/>
          <a:ext cx="323850" cy="1933575"/>
        </a:xfrm>
        <a:prstGeom prst="straightConnector1">
          <a:avLst/>
        </a:prstGeom>
        <a:ln>
          <a:headEnd type="none" w="med" len="med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</xdr:colOff>
      <xdr:row>12</xdr:row>
      <xdr:rowOff>114300</xdr:rowOff>
    </xdr:from>
    <xdr:to>
      <xdr:col>15</xdr:col>
      <xdr:colOff>209550</xdr:colOff>
      <xdr:row>13</xdr:row>
      <xdr:rowOff>104775</xdr:rowOff>
    </xdr:to>
    <xdr:cxnSp macro="">
      <xdr:nvCxnSpPr>
        <xdr:cNvPr id="5" name="직선 화살표 연결선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CxnSpPr/>
      </xdr:nvCxnSpPr>
      <xdr:spPr bwMode="auto">
        <a:xfrm>
          <a:off x="15020925" y="4657725"/>
          <a:ext cx="657225" cy="371475"/>
        </a:xfrm>
        <a:prstGeom prst="straightConnector1">
          <a:avLst/>
        </a:prstGeom>
        <a:ln w="25400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19</xdr:col>
      <xdr:colOff>590549</xdr:colOff>
      <xdr:row>6</xdr:row>
      <xdr:rowOff>9525</xdr:rowOff>
    </xdr:to>
    <xdr:sp macro="" textlink="">
      <xdr:nvSpPr>
        <xdr:cNvPr id="2" name="모서리가 둥근 직사각형 1"/>
        <xdr:cNvSpPr/>
      </xdr:nvSpPr>
      <xdr:spPr bwMode="auto">
        <a:xfrm>
          <a:off x="11963400" y="600075"/>
          <a:ext cx="2876549" cy="1171575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100"/>
            <a:t>  </a:t>
          </a:r>
          <a:r>
            <a:rPr lang="ko-KR" altLang="en-US" sz="1600" b="0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 음영부분은 입력하지 마십시오  </a:t>
          </a:r>
          <a:endParaRPr lang="en-US" altLang="ko-KR" sz="1600" b="1" u="sng"/>
        </a:p>
      </xdr:txBody>
    </xdr:sp>
    <xdr:clientData/>
  </xdr:twoCellAnchor>
  <xdr:twoCellAnchor editAs="oneCell">
    <xdr:from>
      <xdr:col>16</xdr:col>
      <xdr:colOff>0</xdr:colOff>
      <xdr:row>7</xdr:row>
      <xdr:rowOff>0</xdr:rowOff>
    </xdr:from>
    <xdr:to>
      <xdr:col>26</xdr:col>
      <xdr:colOff>401169</xdr:colOff>
      <xdr:row>21</xdr:row>
      <xdr:rowOff>19670</xdr:rowOff>
    </xdr:to>
    <xdr:pic>
      <xdr:nvPicPr>
        <xdr:cNvPr id="3" name="그림 2" descr="화면 캡처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3400" y="2085975"/>
          <a:ext cx="8021169" cy="44392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18</xdr:col>
      <xdr:colOff>371475</xdr:colOff>
      <xdr:row>5</xdr:row>
      <xdr:rowOff>133350</xdr:rowOff>
    </xdr:to>
    <xdr:sp macro="" textlink="">
      <xdr:nvSpPr>
        <xdr:cNvPr id="2" name="모서리가 둥근 직사각형 1"/>
        <xdr:cNvSpPr/>
      </xdr:nvSpPr>
      <xdr:spPr bwMode="auto">
        <a:xfrm>
          <a:off x="14287500" y="638175"/>
          <a:ext cx="3295650" cy="962025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t" upright="1"/>
        <a:lstStyle/>
        <a:p>
          <a:pPr algn="l"/>
          <a:r>
            <a:rPr lang="en-US" altLang="ko-KR" sz="1100">
              <a:latin typeface="+mn-ea"/>
              <a:ea typeface="+mn-ea"/>
            </a:rPr>
            <a:t>  </a:t>
          </a:r>
          <a:r>
            <a:rPr lang="en-US" altLang="ko-KR" sz="1600">
              <a:latin typeface="+mn-ea"/>
              <a:ea typeface="+mn-ea"/>
            </a:rPr>
            <a:t>-</a:t>
          </a:r>
          <a:r>
            <a:rPr lang="en-US" altLang="ko-KR" sz="1600"/>
            <a:t> </a:t>
          </a:r>
          <a:r>
            <a:rPr lang="ko-KR" altLang="en-US" sz="1600" b="0" u="sng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백색 부분만 입력</a:t>
          </a:r>
          <a:r>
            <a:rPr lang="ko-KR" altLang="en-US" sz="1600" b="0" u="none"/>
            <a:t>하시고 연두색 음영부분은 입력하지 마십시오 </a:t>
          </a:r>
          <a:endParaRPr lang="en-US" altLang="ko-KR" sz="1600" b="0" u="none"/>
        </a:p>
        <a:p>
          <a:pPr algn="l"/>
          <a:r>
            <a:rPr lang="ko-KR" altLang="en-US" sz="1600" b="0" u="none"/>
            <a:t>  </a:t>
          </a:r>
          <a:endParaRPr lang="en-US" altLang="ko-KR" sz="1600" b="1" u="sng"/>
        </a:p>
      </xdr:txBody>
    </xdr:sp>
    <xdr:clientData/>
  </xdr:twoCellAnchor>
  <xdr:twoCellAnchor editAs="oneCell">
    <xdr:from>
      <xdr:col>15</xdr:col>
      <xdr:colOff>0</xdr:colOff>
      <xdr:row>9</xdr:row>
      <xdr:rowOff>0</xdr:rowOff>
    </xdr:from>
    <xdr:to>
      <xdr:col>24</xdr:col>
      <xdr:colOff>10573</xdr:colOff>
      <xdr:row>25</xdr:row>
      <xdr:rowOff>105406</xdr:rowOff>
    </xdr:to>
    <xdr:pic>
      <xdr:nvPicPr>
        <xdr:cNvPr id="3" name="그림 2" descr="화면 캡처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2609850"/>
          <a:ext cx="7506748" cy="4525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2"/>
  <sheetViews>
    <sheetView showGridLines="0" view="pageBreakPreview" topLeftCell="A121" zoomScaleNormal="100" zoomScaleSheetLayoutView="100" workbookViewId="0">
      <selection activeCell="A128" sqref="A128"/>
    </sheetView>
  </sheetViews>
  <sheetFormatPr defaultColWidth="8.88671875" defaultRowHeight="13.5"/>
  <cols>
    <col min="1" max="1" width="104.88671875" style="9" customWidth="1"/>
    <col min="2" max="16384" width="8.88671875" style="7"/>
  </cols>
  <sheetData>
    <row r="1" spans="1:1" s="48" customFormat="1" ht="37.5" customHeight="1">
      <c r="A1" s="186" t="s">
        <v>154</v>
      </c>
    </row>
    <row r="2" spans="1:1" s="49" customFormat="1">
      <c r="A2" s="12"/>
    </row>
    <row r="3" spans="1:1" s="49" customFormat="1" ht="130.5" customHeight="1">
      <c r="A3" s="50" t="s">
        <v>239</v>
      </c>
    </row>
    <row r="4" spans="1:1" s="49" customFormat="1" ht="3.75" customHeight="1">
      <c r="A4" s="12"/>
    </row>
    <row r="5" spans="1:1" s="49" customFormat="1" ht="6.75" hidden="1" customHeight="1">
      <c r="A5" s="12"/>
    </row>
    <row r="6" spans="1:1" s="49" customFormat="1" ht="124.5" customHeight="1">
      <c r="A6" s="50" t="s">
        <v>437</v>
      </c>
    </row>
    <row r="7" spans="1:1" s="49" customFormat="1">
      <c r="A7" s="12"/>
    </row>
    <row r="8" spans="1:1" s="49" customFormat="1" ht="74.25" customHeight="1">
      <c r="A8" s="50" t="s">
        <v>406</v>
      </c>
    </row>
    <row r="9" spans="1:1" s="49" customFormat="1" ht="34.5" customHeight="1">
      <c r="A9" s="15" t="s">
        <v>438</v>
      </c>
    </row>
    <row r="10" spans="1:1" s="49" customFormat="1" ht="19.5">
      <c r="A10" s="50"/>
    </row>
    <row r="11" spans="1:1" s="49" customFormat="1" ht="70.5" customHeight="1">
      <c r="A11" s="50" t="s">
        <v>303</v>
      </c>
    </row>
    <row r="12" spans="1:1" s="49" customFormat="1" ht="39" customHeight="1">
      <c r="A12" s="50"/>
    </row>
    <row r="13" spans="1:1" s="49" customFormat="1" ht="9" customHeight="1">
      <c r="A13" s="50"/>
    </row>
    <row r="14" spans="1:1" s="49" customFormat="1" ht="56.25" customHeight="1">
      <c r="A14" s="150"/>
    </row>
    <row r="15" spans="1:1" s="10" customFormat="1" ht="35.25" customHeight="1">
      <c r="A15" s="149"/>
    </row>
    <row r="16" spans="1:1" ht="12.75" customHeight="1">
      <c r="A16" s="17"/>
    </row>
    <row r="17" spans="1:1" s="26" customFormat="1" ht="31.5">
      <c r="A17" s="25" t="s">
        <v>116</v>
      </c>
    </row>
    <row r="18" spans="1:1" ht="30" customHeight="1">
      <c r="A18" s="8" t="s">
        <v>336</v>
      </c>
    </row>
    <row r="19" spans="1:1" ht="30" customHeight="1">
      <c r="A19" s="8" t="s">
        <v>337</v>
      </c>
    </row>
    <row r="20" spans="1:1" ht="30" customHeight="1">
      <c r="A20" s="8" t="s">
        <v>394</v>
      </c>
    </row>
    <row r="21" spans="1:1" ht="30" customHeight="1">
      <c r="A21" s="8" t="s">
        <v>442</v>
      </c>
    </row>
    <row r="22" spans="1:1" ht="30" customHeight="1">
      <c r="A22" s="8" t="s">
        <v>443</v>
      </c>
    </row>
    <row r="23" spans="1:1" ht="30" customHeight="1">
      <c r="A23" s="8" t="s">
        <v>444</v>
      </c>
    </row>
    <row r="24" spans="1:1" ht="30" customHeight="1">
      <c r="A24" s="8" t="s">
        <v>137</v>
      </c>
    </row>
    <row r="25" spans="1:1" ht="30" customHeight="1">
      <c r="A25" s="8" t="s">
        <v>183</v>
      </c>
    </row>
    <row r="26" spans="1:1" ht="26.25" customHeight="1">
      <c r="A26" s="8" t="s">
        <v>338</v>
      </c>
    </row>
    <row r="27" spans="1:1" s="26" customFormat="1" ht="33" customHeight="1">
      <c r="A27" s="28" t="s">
        <v>98</v>
      </c>
    </row>
    <row r="28" spans="1:1" ht="30" customHeight="1">
      <c r="A28" s="8" t="s">
        <v>144</v>
      </c>
    </row>
    <row r="29" spans="1:1" ht="30" customHeight="1">
      <c r="A29" s="8" t="s">
        <v>339</v>
      </c>
    </row>
    <row r="30" spans="1:1" ht="30" customHeight="1">
      <c r="A30" s="8" t="s">
        <v>340</v>
      </c>
    </row>
    <row r="31" spans="1:1" ht="30" customHeight="1">
      <c r="A31" s="8" t="s">
        <v>145</v>
      </c>
    </row>
    <row r="32" spans="1:1" ht="30" customHeight="1">
      <c r="A32" s="8" t="s">
        <v>146</v>
      </c>
    </row>
    <row r="33" spans="1:2" ht="30" customHeight="1">
      <c r="A33" s="8" t="s">
        <v>147</v>
      </c>
    </row>
    <row r="34" spans="1:2" ht="30" customHeight="1">
      <c r="A34" s="8" t="s">
        <v>148</v>
      </c>
    </row>
    <row r="35" spans="1:2" ht="30" customHeight="1">
      <c r="A35" s="8" t="s">
        <v>149</v>
      </c>
    </row>
    <row r="36" spans="1:2" ht="30" customHeight="1">
      <c r="A36" s="8" t="s">
        <v>181</v>
      </c>
    </row>
    <row r="37" spans="1:2" ht="30" customHeight="1">
      <c r="A37" s="8" t="s">
        <v>341</v>
      </c>
    </row>
    <row r="38" spans="1:2" ht="30" customHeight="1">
      <c r="A38" s="8" t="s">
        <v>182</v>
      </c>
    </row>
    <row r="39" spans="1:2" ht="50.25" customHeight="1">
      <c r="A39" s="8" t="s">
        <v>328</v>
      </c>
    </row>
    <row r="40" spans="1:2" ht="30" customHeight="1">
      <c r="A40" s="40" t="s">
        <v>284</v>
      </c>
    </row>
    <row r="41" spans="1:2" ht="36" customHeight="1">
      <c r="A41" s="247" t="s">
        <v>315</v>
      </c>
    </row>
    <row r="42" spans="1:2" s="26" customFormat="1" ht="25.5">
      <c r="A42" s="28" t="s">
        <v>99</v>
      </c>
    </row>
    <row r="43" spans="1:2" ht="30.75" customHeight="1">
      <c r="A43" s="42" t="s">
        <v>373</v>
      </c>
    </row>
    <row r="44" spans="1:2" ht="55.5" customHeight="1">
      <c r="A44" s="8" t="s">
        <v>316</v>
      </c>
    </row>
    <row r="45" spans="1:2" ht="55.5" customHeight="1">
      <c r="A45" s="8" t="s">
        <v>134</v>
      </c>
    </row>
    <row r="46" spans="1:2" ht="55.5" customHeight="1">
      <c r="A46" s="152" t="s">
        <v>133</v>
      </c>
      <c r="B46" s="54"/>
    </row>
    <row r="48" spans="1:2" ht="30" customHeight="1">
      <c r="A48" s="40" t="s">
        <v>246</v>
      </c>
    </row>
    <row r="49" spans="1:1" ht="30" customHeight="1">
      <c r="A49" s="40" t="s">
        <v>342</v>
      </c>
    </row>
    <row r="52" spans="1:1" s="26" customFormat="1" ht="25.5">
      <c r="A52" s="28" t="s">
        <v>100</v>
      </c>
    </row>
    <row r="53" spans="1:1" ht="6.75" customHeight="1"/>
    <row r="54" spans="1:1" ht="83.25" customHeight="1">
      <c r="A54" s="8" t="s">
        <v>368</v>
      </c>
    </row>
    <row r="55" spans="1:1" ht="24.75" customHeight="1">
      <c r="A55" s="40" t="s">
        <v>136</v>
      </c>
    </row>
    <row r="56" spans="1:1" ht="9.75" customHeight="1">
      <c r="A56" s="279"/>
    </row>
    <row r="57" spans="1:1" ht="30" customHeight="1">
      <c r="A57" s="8" t="s">
        <v>101</v>
      </c>
    </row>
    <row r="58" spans="1:1" ht="30" customHeight="1">
      <c r="A58" s="8" t="s">
        <v>102</v>
      </c>
    </row>
    <row r="59" spans="1:1" ht="19.5">
      <c r="A59" s="29" t="s">
        <v>117</v>
      </c>
    </row>
    <row r="60" spans="1:1" ht="30" customHeight="1">
      <c r="A60" s="8" t="s">
        <v>103</v>
      </c>
    </row>
    <row r="61" spans="1:1" ht="30" customHeight="1">
      <c r="A61" s="8" t="s">
        <v>104</v>
      </c>
    </row>
    <row r="62" spans="1:1" ht="11.25" customHeight="1"/>
    <row r="63" spans="1:1" ht="30" customHeight="1">
      <c r="A63" s="249" t="s">
        <v>395</v>
      </c>
    </row>
    <row r="64" spans="1:1" ht="7.5" customHeight="1">
      <c r="A64" s="250"/>
    </row>
    <row r="65" spans="1:1" ht="30" customHeight="1">
      <c r="A65" s="249" t="s">
        <v>150</v>
      </c>
    </row>
    <row r="67" spans="1:1" s="26" customFormat="1" ht="25.5">
      <c r="A67" s="28" t="s">
        <v>466</v>
      </c>
    </row>
    <row r="68" spans="1:1" ht="26.25">
      <c r="A68" s="191" t="s">
        <v>240</v>
      </c>
    </row>
    <row r="69" spans="1:1" ht="9.75" customHeight="1">
      <c r="A69" s="191"/>
    </row>
    <row r="70" spans="1:1" ht="76.5" customHeight="1">
      <c r="A70" s="152" t="s">
        <v>439</v>
      </c>
    </row>
    <row r="71" spans="1:1" ht="48" customHeight="1">
      <c r="A71" s="151" t="s">
        <v>396</v>
      </c>
    </row>
    <row r="72" spans="1:1" ht="40.5" customHeight="1">
      <c r="A72" s="8" t="s">
        <v>325</v>
      </c>
    </row>
    <row r="73" spans="1:1" ht="49.5" customHeight="1">
      <c r="A73" s="8" t="s">
        <v>329</v>
      </c>
    </row>
    <row r="74" spans="1:1" ht="156.75" customHeight="1">
      <c r="A74" s="8" t="s">
        <v>242</v>
      </c>
    </row>
    <row r="75" spans="1:1" ht="30" customHeight="1">
      <c r="A75" s="8" t="s">
        <v>201</v>
      </c>
    </row>
    <row r="76" spans="1:1" ht="30" customHeight="1">
      <c r="A76" s="278" t="s">
        <v>334</v>
      </c>
    </row>
    <row r="77" spans="1:1" ht="30" customHeight="1">
      <c r="A77" s="278" t="s">
        <v>343</v>
      </c>
    </row>
    <row r="78" spans="1:1" ht="30" customHeight="1">
      <c r="A78" s="278" t="s">
        <v>344</v>
      </c>
    </row>
    <row r="79" spans="1:1" ht="30" customHeight="1">
      <c r="A79" s="8" t="s">
        <v>223</v>
      </c>
    </row>
    <row r="80" spans="1:1" ht="30" customHeight="1">
      <c r="A80" s="8" t="s">
        <v>204</v>
      </c>
    </row>
    <row r="81" spans="1:1" ht="30" customHeight="1">
      <c r="A81" s="8" t="s">
        <v>184</v>
      </c>
    </row>
    <row r="82" spans="1:1" ht="44.25" customHeight="1">
      <c r="A82" s="53" t="s">
        <v>332</v>
      </c>
    </row>
    <row r="83" spans="1:1" ht="11.25" customHeight="1">
      <c r="A83" s="249"/>
    </row>
    <row r="84" spans="1:1" ht="7.5" customHeight="1"/>
    <row r="85" spans="1:1" s="26" customFormat="1" ht="34.5" customHeight="1">
      <c r="A85" s="28" t="s">
        <v>467</v>
      </c>
    </row>
    <row r="86" spans="1:1" ht="26.25">
      <c r="A86" s="191" t="s">
        <v>345</v>
      </c>
    </row>
    <row r="87" spans="1:1" ht="9.75" customHeight="1">
      <c r="A87" s="191"/>
    </row>
    <row r="88" spans="1:1" ht="76.5" customHeight="1">
      <c r="A88" s="152" t="s">
        <v>463</v>
      </c>
    </row>
    <row r="89" spans="1:1" ht="40.5" customHeight="1">
      <c r="A89" s="8" t="s">
        <v>282</v>
      </c>
    </row>
    <row r="90" spans="1:1" ht="37.5" customHeight="1">
      <c r="A90" s="248" t="s">
        <v>283</v>
      </c>
    </row>
    <row r="91" spans="1:1" ht="33.75" customHeight="1">
      <c r="A91" s="40" t="s">
        <v>286</v>
      </c>
    </row>
    <row r="92" spans="1:1" s="26" customFormat="1" ht="36.75" customHeight="1">
      <c r="A92" s="51" t="s">
        <v>468</v>
      </c>
    </row>
    <row r="93" spans="1:1" ht="27.75" customHeight="1">
      <c r="A93" s="191" t="s">
        <v>326</v>
      </c>
    </row>
    <row r="94" spans="1:1" ht="12" customHeight="1">
      <c r="A94" s="191"/>
    </row>
    <row r="95" spans="1:1" ht="47.25" customHeight="1">
      <c r="A95" s="8" t="s">
        <v>440</v>
      </c>
    </row>
    <row r="96" spans="1:1" ht="47.25" customHeight="1">
      <c r="A96" s="249" t="s">
        <v>465</v>
      </c>
    </row>
    <row r="97" spans="1:1" ht="47.25" customHeight="1">
      <c r="A97" s="249" t="s">
        <v>441</v>
      </c>
    </row>
    <row r="98" spans="1:1" ht="99.75" customHeight="1">
      <c r="A98" s="8" t="s">
        <v>423</v>
      </c>
    </row>
    <row r="99" spans="1:1" ht="64.5" customHeight="1">
      <c r="A99" s="315" t="s">
        <v>424</v>
      </c>
    </row>
    <row r="100" spans="1:1" ht="62.25" customHeight="1">
      <c r="A100" s="8" t="s">
        <v>425</v>
      </c>
    </row>
    <row r="101" spans="1:1" ht="46.5" customHeight="1">
      <c r="A101" s="248" t="s">
        <v>287</v>
      </c>
    </row>
    <row r="102" spans="1:1" ht="203.25" customHeight="1">
      <c r="A102" s="8" t="s">
        <v>426</v>
      </c>
    </row>
    <row r="103" spans="1:1" ht="52.5" customHeight="1">
      <c r="A103" s="317" t="s">
        <v>464</v>
      </c>
    </row>
    <row r="104" spans="1:1" ht="60" customHeight="1">
      <c r="A104" s="276" t="s">
        <v>317</v>
      </c>
    </row>
    <row r="105" spans="1:1" ht="12" customHeight="1">
      <c r="A105" s="40"/>
    </row>
    <row r="106" spans="1:1" s="26" customFormat="1" ht="33" customHeight="1">
      <c r="A106" s="318" t="s">
        <v>135</v>
      </c>
    </row>
    <row r="107" spans="1:1" ht="21.75" customHeight="1">
      <c r="A107" s="319" t="s">
        <v>327</v>
      </c>
    </row>
    <row r="108" spans="1:1" ht="30" customHeight="1">
      <c r="A108" s="317" t="s">
        <v>105</v>
      </c>
    </row>
    <row r="109" spans="1:1" ht="30" customHeight="1">
      <c r="A109" s="317" t="s">
        <v>250</v>
      </c>
    </row>
    <row r="110" spans="1:1" ht="39.75" customHeight="1">
      <c r="A110" s="317" t="s">
        <v>397</v>
      </c>
    </row>
    <row r="111" spans="1:1" ht="35.25" customHeight="1">
      <c r="A111" s="317" t="s">
        <v>346</v>
      </c>
    </row>
    <row r="112" spans="1:1" ht="58.5" customHeight="1">
      <c r="A112" s="317" t="s">
        <v>249</v>
      </c>
    </row>
    <row r="113" spans="1:1" ht="29.25" customHeight="1">
      <c r="A113" s="317" t="s">
        <v>248</v>
      </c>
    </row>
    <row r="114" spans="1:1" ht="30" customHeight="1">
      <c r="A114" s="317" t="s">
        <v>247</v>
      </c>
    </row>
    <row r="115" spans="1:1" ht="30.75" customHeight="1">
      <c r="A115" s="320" t="s">
        <v>427</v>
      </c>
    </row>
    <row r="116" spans="1:1" ht="32.25" customHeight="1">
      <c r="A116" s="320" t="s">
        <v>285</v>
      </c>
    </row>
    <row r="117" spans="1:1" ht="19.5">
      <c r="A117" s="316"/>
    </row>
    <row r="118" spans="1:1" s="26" customFormat="1" ht="33.75" customHeight="1">
      <c r="A118" s="321" t="s">
        <v>251</v>
      </c>
    </row>
    <row r="119" spans="1:1" ht="26.25">
      <c r="A119" s="322" t="s">
        <v>240</v>
      </c>
    </row>
    <row r="120" spans="1:1" ht="86.25" customHeight="1">
      <c r="A120" s="323" t="s">
        <v>428</v>
      </c>
    </row>
    <row r="121" spans="1:1" ht="30" customHeight="1">
      <c r="A121" s="317" t="s">
        <v>318</v>
      </c>
    </row>
    <row r="122" spans="1:1" ht="30" customHeight="1">
      <c r="A122" s="317" t="s">
        <v>322</v>
      </c>
    </row>
    <row r="123" spans="1:1" ht="66.75" customHeight="1">
      <c r="A123" s="317" t="s">
        <v>319</v>
      </c>
    </row>
    <row r="124" spans="1:1" ht="45.75" customHeight="1">
      <c r="A124" s="317" t="s">
        <v>320</v>
      </c>
    </row>
    <row r="125" spans="1:1" ht="92.25" customHeight="1">
      <c r="A125" s="324" t="s">
        <v>288</v>
      </c>
    </row>
    <row r="126" spans="1:1" ht="30" customHeight="1">
      <c r="A126" s="325" t="s">
        <v>233</v>
      </c>
    </row>
    <row r="127" spans="1:1">
      <c r="A127" s="326"/>
    </row>
    <row r="128" spans="1:1" ht="28.5" customHeight="1">
      <c r="A128" s="327" t="s">
        <v>234</v>
      </c>
    </row>
    <row r="129" spans="1:1" ht="34.5" customHeight="1">
      <c r="A129" s="327" t="s">
        <v>321</v>
      </c>
    </row>
    <row r="130" spans="1:1" ht="35.25" customHeight="1">
      <c r="A130" s="328" t="s">
        <v>281</v>
      </c>
    </row>
    <row r="131" spans="1:1" ht="70.5" customHeight="1">
      <c r="A131" s="327" t="s">
        <v>429</v>
      </c>
    </row>
    <row r="132" spans="1:1" ht="46.5" customHeight="1">
      <c r="A132" s="329" t="s">
        <v>398</v>
      </c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portrait" r:id="rId1"/>
  <headerFooter alignWithMargins="0"/>
  <rowBreaks count="5" manualBreakCount="5">
    <brk id="15" man="1"/>
    <brk id="41" man="1"/>
    <brk id="65" man="1"/>
    <brk id="91" man="1"/>
    <brk id="1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21"/>
  <sheetViews>
    <sheetView showGridLines="0" view="pageBreakPreview" topLeftCell="A11" zoomScaleNormal="100" zoomScaleSheetLayoutView="100" workbookViewId="0">
      <selection activeCell="A10" sqref="A10"/>
    </sheetView>
  </sheetViews>
  <sheetFormatPr defaultRowHeight="13.5"/>
  <cols>
    <col min="1" max="1" width="91.44140625" style="9" customWidth="1"/>
    <col min="2" max="16384" width="8.88671875" style="7"/>
  </cols>
  <sheetData>
    <row r="1" spans="1:1" s="10" customFormat="1" ht="26.25" customHeight="1"/>
    <row r="2" spans="1:1" s="27" customFormat="1" ht="32.25">
      <c r="A2" s="314" t="s">
        <v>106</v>
      </c>
    </row>
    <row r="3" spans="1:1" s="12" customFormat="1" ht="32.25" customHeight="1">
      <c r="A3" s="13"/>
    </row>
    <row r="4" spans="1:1" s="14" customFormat="1" ht="39">
      <c r="A4" s="47" t="s">
        <v>298</v>
      </c>
    </row>
    <row r="5" spans="1:1" s="14" customFormat="1" ht="6.75" customHeight="1">
      <c r="A5" s="47"/>
    </row>
    <row r="6" spans="1:1" s="14" customFormat="1" ht="58.5">
      <c r="A6" s="272" t="s">
        <v>299</v>
      </c>
    </row>
    <row r="7" spans="1:1" s="14" customFormat="1" ht="11.25" customHeight="1">
      <c r="A7" s="272" t="s">
        <v>15</v>
      </c>
    </row>
    <row r="8" spans="1:1" s="14" customFormat="1" ht="58.5">
      <c r="A8" s="272" t="s">
        <v>300</v>
      </c>
    </row>
    <row r="9" spans="1:1" s="14" customFormat="1" ht="11.25" customHeight="1">
      <c r="A9" s="272"/>
    </row>
    <row r="10" spans="1:1" s="14" customFormat="1" ht="78">
      <c r="A10" s="272" t="s">
        <v>310</v>
      </c>
    </row>
    <row r="11" spans="1:1" s="15" customFormat="1" ht="18.75" customHeight="1">
      <c r="A11" s="272"/>
    </row>
    <row r="12" spans="1:1" s="14" customFormat="1" ht="78">
      <c r="A12" s="272" t="s">
        <v>308</v>
      </c>
    </row>
    <row r="13" spans="1:1" s="15" customFormat="1" ht="10.5" customHeight="1">
      <c r="A13" s="272"/>
    </row>
    <row r="14" spans="1:1" s="14" customFormat="1" ht="58.5">
      <c r="A14" s="272" t="s">
        <v>309</v>
      </c>
    </row>
    <row r="15" spans="1:1" s="15" customFormat="1" ht="10.5" customHeight="1">
      <c r="A15" s="272"/>
    </row>
    <row r="16" spans="1:1" s="15" customFormat="1" ht="58.5">
      <c r="A16" s="272" t="s">
        <v>301</v>
      </c>
    </row>
    <row r="17" spans="1:1" s="15" customFormat="1" ht="15.75" customHeight="1">
      <c r="A17" s="272"/>
    </row>
    <row r="18" spans="1:1" s="15" customFormat="1" ht="78">
      <c r="A18" s="272" t="s">
        <v>307</v>
      </c>
    </row>
    <row r="19" spans="1:1" s="15" customFormat="1" ht="19.5">
      <c r="A19" s="47"/>
    </row>
    <row r="20" spans="1:1" s="12" customFormat="1" ht="15" customHeight="1">
      <c r="A20" s="16"/>
    </row>
    <row r="21" spans="1:1" s="12" customFormat="1" ht="32.25">
      <c r="A21" s="11" t="s">
        <v>302</v>
      </c>
    </row>
  </sheetData>
  <phoneticPr fontId="5" type="noConversion"/>
  <printOptions horizontalCentered="1"/>
  <pageMargins left="0.39370078740157483" right="0.39370078740157483" top="0.78740157480314965" bottom="0.39370078740157483" header="0" footer="0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CC"/>
  </sheetPr>
  <dimension ref="B1:R75"/>
  <sheetViews>
    <sheetView showGridLines="0" view="pageBreakPreview" zoomScaleNormal="100" zoomScaleSheetLayoutView="85" workbookViewId="0">
      <selection activeCell="P9" sqref="P9"/>
    </sheetView>
  </sheetViews>
  <sheetFormatPr defaultColWidth="8.88671875" defaultRowHeight="13.5"/>
  <cols>
    <col min="1" max="1" width="1.5546875" style="2" customWidth="1"/>
    <col min="2" max="2" width="9.88671875" style="2" customWidth="1"/>
    <col min="3" max="9" width="8.88671875" style="2"/>
    <col min="10" max="10" width="10.5546875" style="2" customWidth="1"/>
    <col min="11" max="11" width="8.88671875" style="2"/>
    <col min="12" max="12" width="9.33203125" style="2" customWidth="1"/>
    <col min="13" max="13" width="16.109375" style="2" customWidth="1"/>
    <col min="14" max="16384" width="8.88671875" style="2"/>
  </cols>
  <sheetData>
    <row r="1" spans="2:18" ht="11.25" customHeight="1"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</row>
    <row r="2" spans="2:18" s="30" customFormat="1" ht="51.75" customHeight="1">
      <c r="B2" s="356" t="s">
        <v>43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2:18"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</row>
    <row r="4" spans="2:18" ht="14.25" thickBot="1"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2:18" ht="54.95" customHeight="1">
      <c r="B5" s="336" t="s">
        <v>151</v>
      </c>
      <c r="C5" s="337"/>
      <c r="D5" s="337"/>
      <c r="E5" s="337"/>
      <c r="F5" s="337"/>
      <c r="G5" s="337"/>
      <c r="H5" s="337"/>
      <c r="I5" s="337"/>
      <c r="J5" s="337"/>
      <c r="K5" s="338" t="s">
        <v>40</v>
      </c>
      <c r="L5" s="338"/>
      <c r="M5" s="41" t="s">
        <v>39</v>
      </c>
      <c r="O5" s="57"/>
      <c r="P5" s="57"/>
      <c r="Q5" s="57"/>
      <c r="R5" s="57"/>
    </row>
    <row r="6" spans="2:18" ht="54.95" customHeight="1">
      <c r="B6" s="339" t="s">
        <v>42</v>
      </c>
      <c r="C6" s="340"/>
      <c r="D6" s="340"/>
      <c r="E6" s="340"/>
      <c r="F6" s="340"/>
      <c r="G6" s="340"/>
      <c r="H6" s="340"/>
      <c r="I6" s="340"/>
      <c r="J6" s="340"/>
      <c r="K6" s="341" t="s">
        <v>12</v>
      </c>
      <c r="L6" s="341"/>
      <c r="M6" s="342"/>
      <c r="O6" s="57"/>
      <c r="P6" s="57"/>
      <c r="Q6" s="57"/>
      <c r="R6" s="57"/>
    </row>
    <row r="7" spans="2:18" ht="54.95" customHeight="1">
      <c r="B7" s="339" t="s">
        <v>41</v>
      </c>
      <c r="C7" s="340"/>
      <c r="D7" s="340"/>
      <c r="E7" s="340"/>
      <c r="F7" s="340"/>
      <c r="G7" s="340"/>
      <c r="H7" s="340"/>
      <c r="I7" s="340"/>
      <c r="J7" s="340"/>
      <c r="K7" s="341" t="s">
        <v>37</v>
      </c>
      <c r="L7" s="341"/>
      <c r="M7" s="342"/>
      <c r="O7" s="57"/>
      <c r="P7" s="57"/>
      <c r="Q7" s="57"/>
      <c r="R7" s="57"/>
    </row>
    <row r="8" spans="2:18" ht="54.95" customHeight="1">
      <c r="B8" s="339" t="s">
        <v>416</v>
      </c>
      <c r="C8" s="345"/>
      <c r="D8" s="345"/>
      <c r="E8" s="345"/>
      <c r="F8" s="345"/>
      <c r="G8" s="345"/>
      <c r="H8" s="345"/>
      <c r="I8" s="345"/>
      <c r="J8" s="345"/>
      <c r="K8" s="341" t="s">
        <v>13</v>
      </c>
      <c r="L8" s="341"/>
      <c r="M8" s="342"/>
      <c r="O8" s="57"/>
      <c r="P8" s="57"/>
      <c r="Q8" s="57"/>
      <c r="R8" s="57"/>
    </row>
    <row r="9" spans="2:18" ht="59.25" customHeight="1">
      <c r="B9" s="339" t="s">
        <v>153</v>
      </c>
      <c r="C9" s="340"/>
      <c r="D9" s="340"/>
      <c r="E9" s="340"/>
      <c r="F9" s="340"/>
      <c r="G9" s="340"/>
      <c r="H9" s="340"/>
      <c r="I9" s="340"/>
      <c r="J9" s="340"/>
      <c r="K9" s="341" t="s">
        <v>14</v>
      </c>
      <c r="L9" s="341"/>
      <c r="M9" s="342"/>
      <c r="O9" s="57"/>
      <c r="P9" s="57"/>
      <c r="Q9" s="57"/>
      <c r="R9" s="57"/>
    </row>
    <row r="10" spans="2:18" ht="42" customHeight="1">
      <c r="B10" s="346" t="s">
        <v>155</v>
      </c>
      <c r="C10" s="347"/>
      <c r="D10" s="347"/>
      <c r="E10" s="347"/>
      <c r="F10" s="347"/>
      <c r="G10" s="347"/>
      <c r="H10" s="347"/>
      <c r="I10" s="347"/>
      <c r="J10" s="348"/>
      <c r="K10" s="349" t="s">
        <v>38</v>
      </c>
      <c r="L10" s="350"/>
      <c r="M10" s="343"/>
    </row>
    <row r="11" spans="2:18" ht="27" customHeight="1" thickBot="1">
      <c r="B11" s="353" t="s">
        <v>156</v>
      </c>
      <c r="C11" s="354"/>
      <c r="D11" s="354"/>
      <c r="E11" s="354"/>
      <c r="F11" s="354"/>
      <c r="G11" s="354"/>
      <c r="H11" s="354"/>
      <c r="I11" s="354"/>
      <c r="J11" s="354"/>
      <c r="K11" s="351"/>
      <c r="L11" s="352"/>
      <c r="M11" s="344"/>
    </row>
    <row r="12" spans="2:18"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</row>
    <row r="13" spans="2:18"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</row>
    <row r="14" spans="2:18" ht="22.5">
      <c r="B14" s="332" t="s">
        <v>224</v>
      </c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</row>
    <row r="15" spans="2:18" ht="26.25" customHeight="1">
      <c r="B15" s="333" t="s">
        <v>152</v>
      </c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M15" s="334"/>
    </row>
    <row r="16" spans="2:18" ht="11.25" customHeight="1"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5"/>
      <c r="M16" s="355"/>
    </row>
    <row r="17" spans="2:13" s="30" customFormat="1" ht="51.75" customHeight="1">
      <c r="B17" s="356" t="s">
        <v>43</v>
      </c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</row>
    <row r="18" spans="2:13"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</row>
    <row r="19" spans="2:13" ht="14.25" thickBot="1"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</row>
    <row r="20" spans="2:13" ht="54.95" customHeight="1">
      <c r="B20" s="336" t="s">
        <v>151</v>
      </c>
      <c r="C20" s="337"/>
      <c r="D20" s="337"/>
      <c r="E20" s="337"/>
      <c r="F20" s="337"/>
      <c r="G20" s="337"/>
      <c r="H20" s="337"/>
      <c r="I20" s="337"/>
      <c r="J20" s="337"/>
      <c r="K20" s="338" t="s">
        <v>40</v>
      </c>
      <c r="L20" s="338"/>
      <c r="M20" s="41" t="s">
        <v>39</v>
      </c>
    </row>
    <row r="21" spans="2:13" ht="54.95" customHeight="1">
      <c r="B21" s="339" t="s">
        <v>42</v>
      </c>
      <c r="C21" s="340"/>
      <c r="D21" s="340"/>
      <c r="E21" s="340"/>
      <c r="F21" s="340"/>
      <c r="G21" s="340"/>
      <c r="H21" s="340"/>
      <c r="I21" s="340"/>
      <c r="J21" s="340"/>
      <c r="K21" s="341" t="s">
        <v>12</v>
      </c>
      <c r="L21" s="341"/>
      <c r="M21" s="342"/>
    </row>
    <row r="22" spans="2:13" ht="54.95" customHeight="1">
      <c r="B22" s="339" t="s">
        <v>41</v>
      </c>
      <c r="C22" s="340"/>
      <c r="D22" s="340"/>
      <c r="E22" s="340"/>
      <c r="F22" s="340"/>
      <c r="G22" s="340"/>
      <c r="H22" s="340"/>
      <c r="I22" s="340"/>
      <c r="J22" s="340"/>
      <c r="K22" s="341" t="s">
        <v>37</v>
      </c>
      <c r="L22" s="341"/>
      <c r="M22" s="342"/>
    </row>
    <row r="23" spans="2:13" ht="54.95" customHeight="1">
      <c r="B23" s="339" t="s">
        <v>417</v>
      </c>
      <c r="C23" s="345"/>
      <c r="D23" s="345"/>
      <c r="E23" s="345"/>
      <c r="F23" s="345"/>
      <c r="G23" s="345"/>
      <c r="H23" s="345"/>
      <c r="I23" s="345"/>
      <c r="J23" s="345"/>
      <c r="K23" s="341" t="s">
        <v>13</v>
      </c>
      <c r="L23" s="341"/>
      <c r="M23" s="342"/>
    </row>
    <row r="24" spans="2:13" ht="59.25" customHeight="1">
      <c r="B24" s="339" t="s">
        <v>153</v>
      </c>
      <c r="C24" s="340"/>
      <c r="D24" s="340"/>
      <c r="E24" s="340"/>
      <c r="F24" s="340"/>
      <c r="G24" s="340"/>
      <c r="H24" s="340"/>
      <c r="I24" s="340"/>
      <c r="J24" s="340"/>
      <c r="K24" s="341" t="s">
        <v>14</v>
      </c>
      <c r="L24" s="341"/>
      <c r="M24" s="342"/>
    </row>
    <row r="25" spans="2:13" ht="42" customHeight="1">
      <c r="B25" s="346" t="s">
        <v>155</v>
      </c>
      <c r="C25" s="347"/>
      <c r="D25" s="347"/>
      <c r="E25" s="347"/>
      <c r="F25" s="347"/>
      <c r="G25" s="347"/>
      <c r="H25" s="347"/>
      <c r="I25" s="347"/>
      <c r="J25" s="348"/>
      <c r="K25" s="349" t="s">
        <v>38</v>
      </c>
      <c r="L25" s="350"/>
      <c r="M25" s="343"/>
    </row>
    <row r="26" spans="2:13" ht="27" customHeight="1" thickBot="1">
      <c r="B26" s="353" t="s">
        <v>156</v>
      </c>
      <c r="C26" s="354"/>
      <c r="D26" s="354"/>
      <c r="E26" s="354"/>
      <c r="F26" s="354"/>
      <c r="G26" s="354"/>
      <c r="H26" s="354"/>
      <c r="I26" s="354"/>
      <c r="J26" s="354"/>
      <c r="K26" s="351"/>
      <c r="L26" s="352"/>
      <c r="M26" s="344"/>
    </row>
    <row r="27" spans="2:13"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</row>
    <row r="28" spans="2:13">
      <c r="B28" s="331"/>
      <c r="C28" s="331"/>
      <c r="D28" s="331"/>
      <c r="E28" s="331"/>
      <c r="F28" s="331"/>
      <c r="G28" s="331"/>
      <c r="H28" s="331"/>
      <c r="I28" s="331"/>
      <c r="J28" s="331"/>
      <c r="K28" s="331"/>
      <c r="L28" s="331"/>
      <c r="M28" s="331"/>
    </row>
    <row r="29" spans="2:13" ht="22.5">
      <c r="B29" s="332" t="s">
        <v>224</v>
      </c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</row>
    <row r="30" spans="2:13" ht="33.75" customHeight="1">
      <c r="B30" s="333" t="s">
        <v>152</v>
      </c>
      <c r="C30" s="334"/>
      <c r="D30" s="334"/>
      <c r="E30" s="334"/>
      <c r="F30" s="334"/>
      <c r="G30" s="334"/>
      <c r="H30" s="334"/>
      <c r="I30" s="334"/>
      <c r="J30" s="334"/>
      <c r="K30" s="334"/>
      <c r="L30" s="334"/>
      <c r="M30" s="334"/>
    </row>
    <row r="31" spans="2:13" ht="11.25" customHeight="1"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</row>
    <row r="32" spans="2:13" s="30" customFormat="1" ht="51.75" customHeight="1">
      <c r="B32" s="356" t="s">
        <v>43</v>
      </c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</row>
    <row r="33" spans="2:13">
      <c r="B33" s="331"/>
      <c r="C33" s="331"/>
      <c r="D33" s="331"/>
      <c r="E33" s="331"/>
      <c r="F33" s="331"/>
      <c r="G33" s="331"/>
      <c r="H33" s="331"/>
      <c r="I33" s="331"/>
      <c r="J33" s="331"/>
      <c r="K33" s="331"/>
      <c r="L33" s="331"/>
      <c r="M33" s="331"/>
    </row>
    <row r="34" spans="2:13" ht="14.25" thickBot="1">
      <c r="B34" s="335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</row>
    <row r="35" spans="2:13" ht="54.95" customHeight="1">
      <c r="B35" s="336" t="s">
        <v>151</v>
      </c>
      <c r="C35" s="337"/>
      <c r="D35" s="337"/>
      <c r="E35" s="337"/>
      <c r="F35" s="337"/>
      <c r="G35" s="337"/>
      <c r="H35" s="337"/>
      <c r="I35" s="337"/>
      <c r="J35" s="337"/>
      <c r="K35" s="338" t="s">
        <v>40</v>
      </c>
      <c r="L35" s="338"/>
      <c r="M35" s="41" t="s">
        <v>39</v>
      </c>
    </row>
    <row r="36" spans="2:13" ht="54.95" customHeight="1">
      <c r="B36" s="339" t="s">
        <v>42</v>
      </c>
      <c r="C36" s="340"/>
      <c r="D36" s="340"/>
      <c r="E36" s="340"/>
      <c r="F36" s="340"/>
      <c r="G36" s="340"/>
      <c r="H36" s="340"/>
      <c r="I36" s="340"/>
      <c r="J36" s="340"/>
      <c r="K36" s="341" t="s">
        <v>12</v>
      </c>
      <c r="L36" s="341"/>
      <c r="M36" s="342"/>
    </row>
    <row r="37" spans="2:13" ht="54.95" customHeight="1">
      <c r="B37" s="339" t="s">
        <v>41</v>
      </c>
      <c r="C37" s="340"/>
      <c r="D37" s="340"/>
      <c r="E37" s="340"/>
      <c r="F37" s="340"/>
      <c r="G37" s="340"/>
      <c r="H37" s="340"/>
      <c r="I37" s="340"/>
      <c r="J37" s="340"/>
      <c r="K37" s="341" t="s">
        <v>37</v>
      </c>
      <c r="L37" s="341"/>
      <c r="M37" s="342"/>
    </row>
    <row r="38" spans="2:13" ht="54.95" customHeight="1">
      <c r="B38" s="339" t="s">
        <v>418</v>
      </c>
      <c r="C38" s="340"/>
      <c r="D38" s="340"/>
      <c r="E38" s="340"/>
      <c r="F38" s="340"/>
      <c r="G38" s="340"/>
      <c r="H38" s="340"/>
      <c r="I38" s="340"/>
      <c r="J38" s="357"/>
      <c r="K38" s="341" t="s">
        <v>13</v>
      </c>
      <c r="L38" s="341"/>
      <c r="M38" s="342"/>
    </row>
    <row r="39" spans="2:13" ht="59.25" customHeight="1">
      <c r="B39" s="339" t="s">
        <v>153</v>
      </c>
      <c r="C39" s="340"/>
      <c r="D39" s="340"/>
      <c r="E39" s="340"/>
      <c r="F39" s="340"/>
      <c r="G39" s="340"/>
      <c r="H39" s="340"/>
      <c r="I39" s="340"/>
      <c r="J39" s="340"/>
      <c r="K39" s="341" t="s">
        <v>14</v>
      </c>
      <c r="L39" s="341"/>
      <c r="M39" s="342"/>
    </row>
    <row r="40" spans="2:13" ht="42" customHeight="1">
      <c r="B40" s="346" t="s">
        <v>155</v>
      </c>
      <c r="C40" s="347"/>
      <c r="D40" s="347"/>
      <c r="E40" s="347"/>
      <c r="F40" s="347"/>
      <c r="G40" s="347"/>
      <c r="H40" s="347"/>
      <c r="I40" s="347"/>
      <c r="J40" s="348"/>
      <c r="K40" s="349" t="s">
        <v>38</v>
      </c>
      <c r="L40" s="350"/>
      <c r="M40" s="343"/>
    </row>
    <row r="41" spans="2:13" ht="27" customHeight="1" thickBot="1">
      <c r="B41" s="353" t="s">
        <v>156</v>
      </c>
      <c r="C41" s="354"/>
      <c r="D41" s="354"/>
      <c r="E41" s="354"/>
      <c r="F41" s="354"/>
      <c r="G41" s="354"/>
      <c r="H41" s="354"/>
      <c r="I41" s="354"/>
      <c r="J41" s="354"/>
      <c r="K41" s="351"/>
      <c r="L41" s="352"/>
      <c r="M41" s="344"/>
    </row>
    <row r="42" spans="2:13"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331"/>
    </row>
    <row r="43" spans="2:13"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  <c r="M43" s="331"/>
    </row>
    <row r="44" spans="2:13" ht="22.5">
      <c r="B44" s="332" t="s">
        <v>224</v>
      </c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</row>
    <row r="45" spans="2:13" ht="33.75" customHeight="1">
      <c r="B45" s="333" t="s">
        <v>152</v>
      </c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</row>
    <row r="46" spans="2:13" ht="11.25" customHeight="1"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</row>
    <row r="47" spans="2:13" s="30" customFormat="1" ht="51.75" customHeight="1">
      <c r="B47" s="356" t="s">
        <v>43</v>
      </c>
      <c r="C47" s="356"/>
      <c r="D47" s="356"/>
      <c r="E47" s="356"/>
      <c r="F47" s="356"/>
      <c r="G47" s="356"/>
      <c r="H47" s="356"/>
      <c r="I47" s="356"/>
      <c r="J47" s="356"/>
      <c r="K47" s="356"/>
      <c r="L47" s="356"/>
      <c r="M47" s="356"/>
    </row>
    <row r="48" spans="2:13">
      <c r="B48" s="331"/>
      <c r="C48" s="331"/>
      <c r="D48" s="331"/>
      <c r="E48" s="331"/>
      <c r="F48" s="331"/>
      <c r="G48" s="331"/>
      <c r="H48" s="331"/>
      <c r="I48" s="331"/>
      <c r="J48" s="331"/>
      <c r="K48" s="331"/>
      <c r="L48" s="331"/>
      <c r="M48" s="331"/>
    </row>
    <row r="49" spans="2:13" ht="14.25" thickBot="1"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</row>
    <row r="50" spans="2:13" ht="54.95" customHeight="1">
      <c r="B50" s="336" t="s">
        <v>151</v>
      </c>
      <c r="C50" s="337"/>
      <c r="D50" s="337"/>
      <c r="E50" s="337"/>
      <c r="F50" s="337"/>
      <c r="G50" s="337"/>
      <c r="H50" s="337"/>
      <c r="I50" s="337"/>
      <c r="J50" s="337"/>
      <c r="K50" s="338" t="s">
        <v>40</v>
      </c>
      <c r="L50" s="338"/>
      <c r="M50" s="41" t="s">
        <v>39</v>
      </c>
    </row>
    <row r="51" spans="2:13" ht="54.95" customHeight="1">
      <c r="B51" s="339" t="s">
        <v>42</v>
      </c>
      <c r="C51" s="340"/>
      <c r="D51" s="340"/>
      <c r="E51" s="340"/>
      <c r="F51" s="340"/>
      <c r="G51" s="340"/>
      <c r="H51" s="340"/>
      <c r="I51" s="340"/>
      <c r="J51" s="340"/>
      <c r="K51" s="341" t="s">
        <v>12</v>
      </c>
      <c r="L51" s="341"/>
      <c r="M51" s="342"/>
    </row>
    <row r="52" spans="2:13" ht="54.95" customHeight="1">
      <c r="B52" s="339" t="s">
        <v>41</v>
      </c>
      <c r="C52" s="340"/>
      <c r="D52" s="340"/>
      <c r="E52" s="340"/>
      <c r="F52" s="340"/>
      <c r="G52" s="340"/>
      <c r="H52" s="340"/>
      <c r="I52" s="340"/>
      <c r="J52" s="340"/>
      <c r="K52" s="341" t="s">
        <v>37</v>
      </c>
      <c r="L52" s="341"/>
      <c r="M52" s="342"/>
    </row>
    <row r="53" spans="2:13" ht="54.95" customHeight="1">
      <c r="B53" s="339" t="s">
        <v>419</v>
      </c>
      <c r="C53" s="345"/>
      <c r="D53" s="345"/>
      <c r="E53" s="345"/>
      <c r="F53" s="345"/>
      <c r="G53" s="345"/>
      <c r="H53" s="345"/>
      <c r="I53" s="345"/>
      <c r="J53" s="345"/>
      <c r="K53" s="341" t="s">
        <v>13</v>
      </c>
      <c r="L53" s="341"/>
      <c r="M53" s="342"/>
    </row>
    <row r="54" spans="2:13" ht="59.25" customHeight="1">
      <c r="B54" s="339" t="s">
        <v>153</v>
      </c>
      <c r="C54" s="340"/>
      <c r="D54" s="340"/>
      <c r="E54" s="340"/>
      <c r="F54" s="340"/>
      <c r="G54" s="340"/>
      <c r="H54" s="340"/>
      <c r="I54" s="340"/>
      <c r="J54" s="340"/>
      <c r="K54" s="341" t="s">
        <v>14</v>
      </c>
      <c r="L54" s="341"/>
      <c r="M54" s="342"/>
    </row>
    <row r="55" spans="2:13" ht="42" customHeight="1">
      <c r="B55" s="346" t="s">
        <v>155</v>
      </c>
      <c r="C55" s="347"/>
      <c r="D55" s="347"/>
      <c r="E55" s="347"/>
      <c r="F55" s="347"/>
      <c r="G55" s="347"/>
      <c r="H55" s="347"/>
      <c r="I55" s="347"/>
      <c r="J55" s="348"/>
      <c r="K55" s="349" t="s">
        <v>38</v>
      </c>
      <c r="L55" s="350"/>
      <c r="M55" s="343"/>
    </row>
    <row r="56" spans="2:13" ht="27" customHeight="1" thickBot="1">
      <c r="B56" s="353" t="s">
        <v>156</v>
      </c>
      <c r="C56" s="354"/>
      <c r="D56" s="354"/>
      <c r="E56" s="354"/>
      <c r="F56" s="354"/>
      <c r="G56" s="354"/>
      <c r="H56" s="354"/>
      <c r="I56" s="354"/>
      <c r="J56" s="354"/>
      <c r="K56" s="351"/>
      <c r="L56" s="352"/>
      <c r="M56" s="344"/>
    </row>
    <row r="57" spans="2:13">
      <c r="B57" s="331"/>
      <c r="C57" s="331"/>
      <c r="D57" s="331"/>
      <c r="E57" s="331"/>
      <c r="F57" s="331"/>
      <c r="G57" s="331"/>
      <c r="H57" s="331"/>
      <c r="I57" s="331"/>
      <c r="J57" s="331"/>
      <c r="K57" s="331"/>
      <c r="L57" s="331"/>
      <c r="M57" s="331"/>
    </row>
    <row r="58" spans="2:13">
      <c r="B58" s="331"/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</row>
    <row r="59" spans="2:13" ht="22.5">
      <c r="B59" s="332" t="s">
        <v>224</v>
      </c>
      <c r="C59" s="332"/>
      <c r="D59" s="332"/>
      <c r="E59" s="332"/>
      <c r="F59" s="332"/>
      <c r="G59" s="332"/>
      <c r="H59" s="332"/>
      <c r="I59" s="332"/>
      <c r="J59" s="332"/>
      <c r="K59" s="332"/>
      <c r="L59" s="332"/>
      <c r="M59" s="332"/>
    </row>
    <row r="60" spans="2:13" ht="33.75" customHeight="1">
      <c r="B60" s="333" t="s">
        <v>152</v>
      </c>
      <c r="C60" s="334"/>
      <c r="D60" s="334"/>
      <c r="E60" s="334"/>
      <c r="F60" s="334"/>
      <c r="G60" s="334"/>
      <c r="H60" s="334"/>
      <c r="I60" s="334"/>
      <c r="J60" s="334"/>
      <c r="K60" s="334"/>
      <c r="L60" s="334"/>
      <c r="M60" s="334"/>
    </row>
    <row r="61" spans="2:13" ht="11.25" customHeight="1"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</row>
    <row r="62" spans="2:13" s="30" customFormat="1" ht="51.75" customHeight="1">
      <c r="B62" s="356" t="s">
        <v>43</v>
      </c>
      <c r="C62" s="356"/>
      <c r="D62" s="356"/>
      <c r="E62" s="356"/>
      <c r="F62" s="356"/>
      <c r="G62" s="356"/>
      <c r="H62" s="356"/>
      <c r="I62" s="356"/>
      <c r="J62" s="356"/>
      <c r="K62" s="356"/>
      <c r="L62" s="356"/>
      <c r="M62" s="356"/>
    </row>
    <row r="63" spans="2:13">
      <c r="B63" s="331"/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</row>
    <row r="64" spans="2:13" ht="14.25" thickBot="1">
      <c r="B64" s="335"/>
      <c r="C64" s="335"/>
      <c r="D64" s="335"/>
      <c r="E64" s="335"/>
      <c r="F64" s="335"/>
      <c r="G64" s="335"/>
      <c r="H64" s="335"/>
      <c r="I64" s="335"/>
      <c r="J64" s="335"/>
      <c r="K64" s="335"/>
      <c r="L64" s="335"/>
      <c r="M64" s="335"/>
    </row>
    <row r="65" spans="2:13" ht="54.95" customHeight="1">
      <c r="B65" s="336" t="s">
        <v>151</v>
      </c>
      <c r="C65" s="337"/>
      <c r="D65" s="337"/>
      <c r="E65" s="337"/>
      <c r="F65" s="337"/>
      <c r="G65" s="337"/>
      <c r="H65" s="337"/>
      <c r="I65" s="337"/>
      <c r="J65" s="337"/>
      <c r="K65" s="338" t="s">
        <v>40</v>
      </c>
      <c r="L65" s="338"/>
      <c r="M65" s="41" t="s">
        <v>39</v>
      </c>
    </row>
    <row r="66" spans="2:13" ht="54.95" customHeight="1">
      <c r="B66" s="339" t="s">
        <v>42</v>
      </c>
      <c r="C66" s="340"/>
      <c r="D66" s="340"/>
      <c r="E66" s="340"/>
      <c r="F66" s="340"/>
      <c r="G66" s="340"/>
      <c r="H66" s="340"/>
      <c r="I66" s="340"/>
      <c r="J66" s="340"/>
      <c r="K66" s="341" t="s">
        <v>12</v>
      </c>
      <c r="L66" s="341"/>
      <c r="M66" s="342"/>
    </row>
    <row r="67" spans="2:13" ht="54.95" customHeight="1">
      <c r="B67" s="339" t="s">
        <v>41</v>
      </c>
      <c r="C67" s="340"/>
      <c r="D67" s="340"/>
      <c r="E67" s="340"/>
      <c r="F67" s="340"/>
      <c r="G67" s="340"/>
      <c r="H67" s="340"/>
      <c r="I67" s="340"/>
      <c r="J67" s="340"/>
      <c r="K67" s="341" t="s">
        <v>37</v>
      </c>
      <c r="L67" s="341"/>
      <c r="M67" s="342"/>
    </row>
    <row r="68" spans="2:13" ht="54.95" customHeight="1">
      <c r="B68" s="339" t="s">
        <v>445</v>
      </c>
      <c r="C68" s="345"/>
      <c r="D68" s="345"/>
      <c r="E68" s="345"/>
      <c r="F68" s="345"/>
      <c r="G68" s="345"/>
      <c r="H68" s="345"/>
      <c r="I68" s="345"/>
      <c r="J68" s="345"/>
      <c r="K68" s="341" t="s">
        <v>13</v>
      </c>
      <c r="L68" s="341"/>
      <c r="M68" s="342"/>
    </row>
    <row r="69" spans="2:13" ht="59.25" customHeight="1">
      <c r="B69" s="339" t="s">
        <v>153</v>
      </c>
      <c r="C69" s="340"/>
      <c r="D69" s="340"/>
      <c r="E69" s="340"/>
      <c r="F69" s="340"/>
      <c r="G69" s="340"/>
      <c r="H69" s="340"/>
      <c r="I69" s="340"/>
      <c r="J69" s="340"/>
      <c r="K69" s="341" t="s">
        <v>14</v>
      </c>
      <c r="L69" s="341"/>
      <c r="M69" s="342"/>
    </row>
    <row r="70" spans="2:13" ht="42" customHeight="1">
      <c r="B70" s="346" t="s">
        <v>155</v>
      </c>
      <c r="C70" s="347"/>
      <c r="D70" s="347"/>
      <c r="E70" s="347"/>
      <c r="F70" s="347"/>
      <c r="G70" s="347"/>
      <c r="H70" s="347"/>
      <c r="I70" s="347"/>
      <c r="J70" s="348"/>
      <c r="K70" s="349" t="s">
        <v>38</v>
      </c>
      <c r="L70" s="350"/>
      <c r="M70" s="343"/>
    </row>
    <row r="71" spans="2:13" ht="27" customHeight="1" thickBot="1">
      <c r="B71" s="353" t="s">
        <v>156</v>
      </c>
      <c r="C71" s="354"/>
      <c r="D71" s="354"/>
      <c r="E71" s="354"/>
      <c r="F71" s="354"/>
      <c r="G71" s="354"/>
      <c r="H71" s="354"/>
      <c r="I71" s="354"/>
      <c r="J71" s="354"/>
      <c r="K71" s="351"/>
      <c r="L71" s="352"/>
      <c r="M71" s="344"/>
    </row>
    <row r="72" spans="2:13">
      <c r="B72" s="331"/>
      <c r="C72" s="331"/>
      <c r="D72" s="331"/>
      <c r="E72" s="331"/>
      <c r="F72" s="331"/>
      <c r="G72" s="331"/>
      <c r="H72" s="331"/>
      <c r="I72" s="331"/>
      <c r="J72" s="331"/>
      <c r="K72" s="331"/>
      <c r="L72" s="331"/>
      <c r="M72" s="331"/>
    </row>
    <row r="73" spans="2:13">
      <c r="B73" s="331"/>
      <c r="C73" s="331"/>
      <c r="D73" s="331"/>
      <c r="E73" s="331"/>
      <c r="F73" s="331"/>
      <c r="G73" s="331"/>
      <c r="H73" s="331"/>
      <c r="I73" s="331"/>
      <c r="J73" s="331"/>
      <c r="K73" s="331"/>
      <c r="L73" s="331"/>
      <c r="M73" s="331"/>
    </row>
    <row r="74" spans="2:13" ht="22.5">
      <c r="B74" s="332" t="s">
        <v>224</v>
      </c>
      <c r="C74" s="332"/>
      <c r="D74" s="332"/>
      <c r="E74" s="332"/>
      <c r="F74" s="332"/>
      <c r="G74" s="332"/>
      <c r="H74" s="332"/>
      <c r="I74" s="332"/>
      <c r="J74" s="332"/>
      <c r="K74" s="332"/>
      <c r="L74" s="332"/>
      <c r="M74" s="332"/>
    </row>
    <row r="75" spans="2:13" ht="33.75" customHeight="1">
      <c r="B75" s="333" t="s">
        <v>152</v>
      </c>
      <c r="C75" s="334"/>
      <c r="D75" s="334"/>
      <c r="E75" s="334"/>
      <c r="F75" s="334"/>
      <c r="G75" s="334"/>
      <c r="H75" s="334"/>
      <c r="I75" s="334"/>
      <c r="J75" s="334"/>
      <c r="K75" s="334"/>
      <c r="L75" s="334"/>
      <c r="M75" s="334"/>
    </row>
  </sheetData>
  <mergeCells count="100">
    <mergeCell ref="B1:M1"/>
    <mergeCell ref="B5:J5"/>
    <mergeCell ref="B3:M4"/>
    <mergeCell ref="B9:J9"/>
    <mergeCell ref="B6:J6"/>
    <mergeCell ref="K5:L5"/>
    <mergeCell ref="B2:M2"/>
    <mergeCell ref="K6:L6"/>
    <mergeCell ref="M6:M11"/>
    <mergeCell ref="B10:J10"/>
    <mergeCell ref="K10:L11"/>
    <mergeCell ref="B15:M15"/>
    <mergeCell ref="K7:L7"/>
    <mergeCell ref="K8:L8"/>
    <mergeCell ref="K9:L9"/>
    <mergeCell ref="B7:J7"/>
    <mergeCell ref="B11:J11"/>
    <mergeCell ref="B12:M13"/>
    <mergeCell ref="B14:M14"/>
    <mergeCell ref="B8:J8"/>
    <mergeCell ref="B16:M16"/>
    <mergeCell ref="B17:M17"/>
    <mergeCell ref="B18:M19"/>
    <mergeCell ref="B20:J20"/>
    <mergeCell ref="K20:L20"/>
    <mergeCell ref="B21:J21"/>
    <mergeCell ref="K21:L21"/>
    <mergeCell ref="M21:M26"/>
    <mergeCell ref="B22:J22"/>
    <mergeCell ref="K22:L22"/>
    <mergeCell ref="K23:L23"/>
    <mergeCell ref="B24:J24"/>
    <mergeCell ref="K24:L24"/>
    <mergeCell ref="B25:J25"/>
    <mergeCell ref="K25:L26"/>
    <mergeCell ref="B26:J26"/>
    <mergeCell ref="B23:J23"/>
    <mergeCell ref="B27:M28"/>
    <mergeCell ref="B29:M29"/>
    <mergeCell ref="B30:M30"/>
    <mergeCell ref="B31:M31"/>
    <mergeCell ref="B32:M32"/>
    <mergeCell ref="B33:M34"/>
    <mergeCell ref="B35:J35"/>
    <mergeCell ref="K35:L35"/>
    <mergeCell ref="B36:J36"/>
    <mergeCell ref="K36:L36"/>
    <mergeCell ref="M36:M41"/>
    <mergeCell ref="B37:J37"/>
    <mergeCell ref="K37:L37"/>
    <mergeCell ref="K38:L38"/>
    <mergeCell ref="B39:J39"/>
    <mergeCell ref="K39:L39"/>
    <mergeCell ref="B40:J40"/>
    <mergeCell ref="K40:L41"/>
    <mergeCell ref="B41:J41"/>
    <mergeCell ref="B38:J38"/>
    <mergeCell ref="B42:M43"/>
    <mergeCell ref="B44:M44"/>
    <mergeCell ref="B45:M45"/>
    <mergeCell ref="B46:M46"/>
    <mergeCell ref="B47:M47"/>
    <mergeCell ref="B48:M49"/>
    <mergeCell ref="B50:J50"/>
    <mergeCell ref="K50:L50"/>
    <mergeCell ref="B51:J51"/>
    <mergeCell ref="K51:L51"/>
    <mergeCell ref="M51:M56"/>
    <mergeCell ref="B52:J52"/>
    <mergeCell ref="K52:L52"/>
    <mergeCell ref="K53:L53"/>
    <mergeCell ref="B54:J54"/>
    <mergeCell ref="K54:L54"/>
    <mergeCell ref="B55:J55"/>
    <mergeCell ref="K55:L56"/>
    <mergeCell ref="B56:J56"/>
    <mergeCell ref="B53:J53"/>
    <mergeCell ref="K70:L71"/>
    <mergeCell ref="B71:J71"/>
    <mergeCell ref="B57:M58"/>
    <mergeCell ref="B59:M59"/>
    <mergeCell ref="B60:M60"/>
    <mergeCell ref="B61:M61"/>
    <mergeCell ref="B62:M62"/>
    <mergeCell ref="B72:M73"/>
    <mergeCell ref="B74:M74"/>
    <mergeCell ref="B75:M75"/>
    <mergeCell ref="B63:M64"/>
    <mergeCell ref="B65:J65"/>
    <mergeCell ref="K65:L65"/>
    <mergeCell ref="B66:J66"/>
    <mergeCell ref="K66:L66"/>
    <mergeCell ref="M66:M71"/>
    <mergeCell ref="B67:J67"/>
    <mergeCell ref="K67:L67"/>
    <mergeCell ref="B68:J68"/>
    <mergeCell ref="K68:L68"/>
    <mergeCell ref="B69:J69"/>
    <mergeCell ref="K69:L69"/>
    <mergeCell ref="B70:J70"/>
  </mergeCells>
  <phoneticPr fontId="5" type="noConversion"/>
  <printOptions horizontalCentered="1"/>
  <pageMargins left="0.59055118110236227" right="0.19685039370078741" top="0.70866141732283472" bottom="0.70866141732283472" header="0" footer="0"/>
  <pageSetup paperSize="9" scale="9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CC"/>
  </sheetPr>
  <dimension ref="A1:N86"/>
  <sheetViews>
    <sheetView showGridLines="0" view="pageBreakPreview" zoomScaleNormal="100" zoomScaleSheetLayoutView="80" workbookViewId="0">
      <selection activeCell="A73" sqref="A73:A74"/>
    </sheetView>
  </sheetViews>
  <sheetFormatPr defaultColWidth="8.88671875" defaultRowHeight="13.5"/>
  <cols>
    <col min="1" max="1" width="4" style="3" customWidth="1"/>
    <col min="2" max="2" width="10.6640625" style="3" customWidth="1"/>
    <col min="3" max="3" width="10.21875" style="3" customWidth="1"/>
    <col min="4" max="4" width="8.88671875" style="3"/>
    <col min="5" max="5" width="9" style="3" customWidth="1"/>
    <col min="6" max="6" width="9.109375" style="3" bestFit="1" customWidth="1"/>
    <col min="7" max="7" width="12.21875" style="3" customWidth="1"/>
    <col min="8" max="8" width="9" style="3" customWidth="1"/>
    <col min="9" max="9" width="8.5546875" style="3" customWidth="1"/>
    <col min="10" max="10" width="7.21875" style="3" customWidth="1"/>
    <col min="11" max="11" width="6.5546875" style="3" customWidth="1"/>
    <col min="12" max="12" width="10.33203125" style="3" customWidth="1"/>
    <col min="13" max="13" width="10" style="3" customWidth="1"/>
    <col min="14" max="14" width="10.88671875" style="3" customWidth="1"/>
    <col min="15" max="16384" width="8.88671875" style="3"/>
  </cols>
  <sheetData>
    <row r="1" spans="1:14" s="31" customFormat="1" ht="39.950000000000003" customHeight="1">
      <c r="A1" s="360" t="s">
        <v>33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</row>
    <row r="2" spans="1:14" s="18" customFormat="1" ht="30" customHeight="1">
      <c r="A2" s="359" t="s">
        <v>237</v>
      </c>
      <c r="B2" s="359"/>
    </row>
    <row r="3" spans="1:14" ht="30" customHeight="1">
      <c r="A3" s="362" t="s">
        <v>11</v>
      </c>
      <c r="B3" s="182" t="s">
        <v>109</v>
      </c>
      <c r="C3" s="183" t="s">
        <v>108</v>
      </c>
      <c r="D3" s="183" t="s">
        <v>46</v>
      </c>
      <c r="E3" s="183" t="s">
        <v>47</v>
      </c>
      <c r="F3" s="183" t="s">
        <v>110</v>
      </c>
      <c r="G3" s="183" t="s">
        <v>48</v>
      </c>
      <c r="H3" s="183" t="s">
        <v>111</v>
      </c>
      <c r="I3" s="183" t="s">
        <v>49</v>
      </c>
      <c r="J3" s="183" t="s">
        <v>50</v>
      </c>
      <c r="K3" s="183" t="s">
        <v>51</v>
      </c>
      <c r="L3" s="183" t="s">
        <v>112</v>
      </c>
      <c r="M3" s="183" t="s">
        <v>142</v>
      </c>
      <c r="N3" s="184" t="s">
        <v>143</v>
      </c>
    </row>
    <row r="4" spans="1:14" ht="48" customHeight="1">
      <c r="A4" s="363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 t="s">
        <v>52</v>
      </c>
      <c r="N4" s="185" t="s">
        <v>53</v>
      </c>
    </row>
    <row r="6" spans="1:14" ht="27" customHeight="1">
      <c r="A6" s="367" t="s">
        <v>54</v>
      </c>
      <c r="B6" s="368" t="s">
        <v>55</v>
      </c>
      <c r="C6" s="368" t="s">
        <v>56</v>
      </c>
      <c r="D6" s="368"/>
      <c r="E6" s="368" t="s">
        <v>1</v>
      </c>
      <c r="F6" s="369" t="s">
        <v>57</v>
      </c>
      <c r="G6" s="369" t="s">
        <v>58</v>
      </c>
      <c r="H6" s="369" t="s">
        <v>59</v>
      </c>
      <c r="I6" s="369" t="s">
        <v>60</v>
      </c>
      <c r="J6" s="365" t="s">
        <v>140</v>
      </c>
      <c r="K6" s="364" t="s">
        <v>141</v>
      </c>
      <c r="L6" s="364"/>
      <c r="M6" s="364"/>
      <c r="N6" s="364"/>
    </row>
    <row r="7" spans="1:14" ht="46.5" customHeight="1">
      <c r="A7" s="367"/>
      <c r="B7" s="368"/>
      <c r="C7" s="368"/>
      <c r="D7" s="368"/>
      <c r="E7" s="368"/>
      <c r="F7" s="369"/>
      <c r="G7" s="369"/>
      <c r="H7" s="369"/>
      <c r="I7" s="369"/>
      <c r="J7" s="364"/>
      <c r="K7" s="183" t="s">
        <v>61</v>
      </c>
      <c r="L7" s="188" t="s">
        <v>243</v>
      </c>
      <c r="M7" s="192" t="s">
        <v>244</v>
      </c>
      <c r="N7" s="190" t="s">
        <v>245</v>
      </c>
    </row>
    <row r="8" spans="1:14" ht="33.75" customHeight="1">
      <c r="A8" s="367"/>
      <c r="B8" s="181"/>
      <c r="C8" s="358"/>
      <c r="D8" s="358"/>
      <c r="E8" s="181"/>
      <c r="F8" s="181"/>
      <c r="G8" s="181"/>
      <c r="H8" s="181"/>
      <c r="I8" s="181"/>
      <c r="J8" s="181"/>
      <c r="K8" s="181" t="s">
        <v>62</v>
      </c>
      <c r="L8" s="193"/>
      <c r="M8" s="193"/>
      <c r="N8" s="196"/>
    </row>
    <row r="9" spans="1:14" ht="33.75" customHeight="1">
      <c r="A9" s="367"/>
      <c r="B9" s="181"/>
      <c r="C9" s="358"/>
      <c r="D9" s="358"/>
      <c r="E9" s="181"/>
      <c r="F9" s="181"/>
      <c r="G9" s="181"/>
      <c r="H9" s="181"/>
      <c r="I9" s="181"/>
      <c r="J9" s="181"/>
      <c r="K9" s="181" t="s">
        <v>62</v>
      </c>
      <c r="L9" s="193"/>
      <c r="M9" s="193"/>
      <c r="N9" s="196"/>
    </row>
    <row r="10" spans="1:14" ht="33.75" customHeight="1">
      <c r="A10" s="367"/>
      <c r="B10" s="181"/>
      <c r="C10" s="358"/>
      <c r="D10" s="358"/>
      <c r="E10" s="181"/>
      <c r="F10" s="181"/>
      <c r="G10" s="181"/>
      <c r="H10" s="181"/>
      <c r="I10" s="181"/>
      <c r="J10" s="181"/>
      <c r="K10" s="181" t="s">
        <v>62</v>
      </c>
      <c r="L10" s="193"/>
      <c r="M10" s="193"/>
      <c r="N10" s="196"/>
    </row>
    <row r="11" spans="1:14" ht="33.75" customHeight="1">
      <c r="A11" s="367"/>
      <c r="B11" s="181"/>
      <c r="C11" s="358"/>
      <c r="D11" s="358"/>
      <c r="E11" s="181"/>
      <c r="F11" s="181"/>
      <c r="G11" s="181"/>
      <c r="H11" s="181"/>
      <c r="I11" s="181"/>
      <c r="J11" s="181"/>
      <c r="K11" s="181" t="s">
        <v>62</v>
      </c>
      <c r="L11" s="193"/>
      <c r="M11" s="193"/>
      <c r="N11" s="196"/>
    </row>
    <row r="12" spans="1:14" ht="33.75" customHeight="1">
      <c r="A12" s="367"/>
      <c r="B12" s="181"/>
      <c r="C12" s="358"/>
      <c r="D12" s="358"/>
      <c r="E12" s="181"/>
      <c r="F12" s="181"/>
      <c r="G12" s="181"/>
      <c r="H12" s="181"/>
      <c r="I12" s="181"/>
      <c r="J12" s="181"/>
      <c r="K12" s="181" t="s">
        <v>62</v>
      </c>
      <c r="L12" s="193"/>
      <c r="M12" s="193"/>
      <c r="N12" s="196"/>
    </row>
    <row r="13" spans="1:14" ht="33.75" customHeight="1">
      <c r="A13" s="367"/>
      <c r="B13" s="181"/>
      <c r="C13" s="358"/>
      <c r="D13" s="358"/>
      <c r="E13" s="181"/>
      <c r="F13" s="181"/>
      <c r="G13" s="181"/>
      <c r="H13" s="181"/>
      <c r="I13" s="181"/>
      <c r="J13" s="181"/>
      <c r="K13" s="181" t="s">
        <v>62</v>
      </c>
      <c r="L13" s="193"/>
      <c r="M13" s="193"/>
      <c r="N13" s="196"/>
    </row>
    <row r="14" spans="1:14" ht="33.75" customHeight="1">
      <c r="A14" s="367"/>
      <c r="B14" s="181"/>
      <c r="C14" s="358"/>
      <c r="D14" s="358"/>
      <c r="E14" s="181"/>
      <c r="F14" s="181"/>
      <c r="G14" s="181"/>
      <c r="H14" s="181"/>
      <c r="I14" s="181"/>
      <c r="J14" s="181"/>
      <c r="K14" s="181" t="s">
        <v>62</v>
      </c>
      <c r="L14" s="193"/>
      <c r="M14" s="193"/>
      <c r="N14" s="196"/>
    </row>
    <row r="15" spans="1:14" ht="33.75" customHeight="1">
      <c r="A15" s="367"/>
      <c r="B15" s="181"/>
      <c r="C15" s="358"/>
      <c r="D15" s="358"/>
      <c r="E15" s="181"/>
      <c r="F15" s="181"/>
      <c r="G15" s="181"/>
      <c r="H15" s="181"/>
      <c r="I15" s="181"/>
      <c r="J15" s="181"/>
      <c r="K15" s="181" t="s">
        <v>62</v>
      </c>
      <c r="L15" s="193"/>
      <c r="M15" s="193"/>
      <c r="N15" s="196"/>
    </row>
    <row r="16" spans="1:14" ht="26.25" customHeight="1">
      <c r="A16" s="366" t="s">
        <v>63</v>
      </c>
      <c r="B16" s="366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</row>
    <row r="17" spans="1:14" ht="12.75" customHeight="1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</row>
    <row r="18" spans="1:14" ht="31.5">
      <c r="A18" s="360" t="s">
        <v>33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361"/>
      <c r="N18" s="361"/>
    </row>
    <row r="19" spans="1:14" ht="27.75" customHeight="1">
      <c r="A19" s="359" t="s">
        <v>391</v>
      </c>
      <c r="B19" s="359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33">
      <c r="A20" s="362" t="s">
        <v>11</v>
      </c>
      <c r="B20" s="189" t="s">
        <v>109</v>
      </c>
      <c r="C20" s="190" t="s">
        <v>108</v>
      </c>
      <c r="D20" s="190" t="s">
        <v>46</v>
      </c>
      <c r="E20" s="190" t="s">
        <v>47</v>
      </c>
      <c r="F20" s="190" t="s">
        <v>110</v>
      </c>
      <c r="G20" s="190" t="s">
        <v>48</v>
      </c>
      <c r="H20" s="190" t="s">
        <v>111</v>
      </c>
      <c r="I20" s="190" t="s">
        <v>10</v>
      </c>
      <c r="J20" s="190" t="s">
        <v>50</v>
      </c>
      <c r="K20" s="190" t="s">
        <v>51</v>
      </c>
      <c r="L20" s="190" t="s">
        <v>112</v>
      </c>
      <c r="M20" s="190" t="s">
        <v>142</v>
      </c>
      <c r="N20" s="184" t="s">
        <v>143</v>
      </c>
    </row>
    <row r="21" spans="1:14" ht="48" customHeight="1">
      <c r="A21" s="363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 t="s">
        <v>52</v>
      </c>
      <c r="N21" s="185" t="s">
        <v>53</v>
      </c>
    </row>
    <row r="23" spans="1:14" ht="27" customHeight="1">
      <c r="A23" s="367" t="s">
        <v>54</v>
      </c>
      <c r="B23" s="368" t="s">
        <v>55</v>
      </c>
      <c r="C23" s="368" t="s">
        <v>56</v>
      </c>
      <c r="D23" s="368"/>
      <c r="E23" s="368" t="s">
        <v>1</v>
      </c>
      <c r="F23" s="369" t="s">
        <v>57</v>
      </c>
      <c r="G23" s="369" t="s">
        <v>58</v>
      </c>
      <c r="H23" s="369" t="s">
        <v>59</v>
      </c>
      <c r="I23" s="369" t="s">
        <v>60</v>
      </c>
      <c r="J23" s="365" t="s">
        <v>140</v>
      </c>
      <c r="K23" s="364" t="s">
        <v>141</v>
      </c>
      <c r="L23" s="364"/>
      <c r="M23" s="364"/>
      <c r="N23" s="364"/>
    </row>
    <row r="24" spans="1:14" ht="33.75">
      <c r="A24" s="367"/>
      <c r="B24" s="368"/>
      <c r="C24" s="368"/>
      <c r="D24" s="368"/>
      <c r="E24" s="368"/>
      <c r="F24" s="369"/>
      <c r="G24" s="369"/>
      <c r="H24" s="369"/>
      <c r="I24" s="369"/>
      <c r="J24" s="364"/>
      <c r="K24" s="190" t="s">
        <v>61</v>
      </c>
      <c r="L24" s="188" t="s">
        <v>243</v>
      </c>
      <c r="M24" s="192" t="s">
        <v>244</v>
      </c>
      <c r="N24" s="190" t="s">
        <v>245</v>
      </c>
    </row>
    <row r="25" spans="1:14" ht="33.75" customHeight="1">
      <c r="A25" s="367"/>
      <c r="B25" s="187"/>
      <c r="C25" s="358"/>
      <c r="D25" s="358"/>
      <c r="E25" s="187"/>
      <c r="F25" s="187"/>
      <c r="G25" s="187"/>
      <c r="H25" s="187"/>
      <c r="I25" s="187"/>
      <c r="J25" s="187"/>
      <c r="K25" s="187" t="s">
        <v>62</v>
      </c>
      <c r="L25" s="193"/>
      <c r="M25" s="193"/>
      <c r="N25" s="196"/>
    </row>
    <row r="26" spans="1:14" ht="33.75" customHeight="1">
      <c r="A26" s="367"/>
      <c r="B26" s="187"/>
      <c r="C26" s="358"/>
      <c r="D26" s="358"/>
      <c r="E26" s="187"/>
      <c r="F26" s="187"/>
      <c r="G26" s="187"/>
      <c r="H26" s="187"/>
      <c r="I26" s="187"/>
      <c r="J26" s="187"/>
      <c r="K26" s="187" t="s">
        <v>62</v>
      </c>
      <c r="L26" s="193"/>
      <c r="M26" s="193"/>
      <c r="N26" s="196"/>
    </row>
    <row r="27" spans="1:14" ht="33.75" customHeight="1">
      <c r="A27" s="367"/>
      <c r="B27" s="187"/>
      <c r="C27" s="358"/>
      <c r="D27" s="358"/>
      <c r="E27" s="187"/>
      <c r="F27" s="187"/>
      <c r="G27" s="187"/>
      <c r="H27" s="187"/>
      <c r="I27" s="187"/>
      <c r="J27" s="187"/>
      <c r="K27" s="187" t="s">
        <v>62</v>
      </c>
      <c r="L27" s="193"/>
      <c r="M27" s="193"/>
      <c r="N27" s="196"/>
    </row>
    <row r="28" spans="1:14" ht="33.75" customHeight="1">
      <c r="A28" s="367"/>
      <c r="B28" s="187"/>
      <c r="C28" s="358"/>
      <c r="D28" s="358"/>
      <c r="E28" s="187"/>
      <c r="F28" s="187"/>
      <c r="G28" s="187"/>
      <c r="H28" s="187"/>
      <c r="I28" s="187"/>
      <c r="J28" s="187"/>
      <c r="K28" s="187" t="s">
        <v>62</v>
      </c>
      <c r="L28" s="193"/>
      <c r="M28" s="193"/>
      <c r="N28" s="196"/>
    </row>
    <row r="29" spans="1:14" ht="33.75" customHeight="1">
      <c r="A29" s="367"/>
      <c r="B29" s="187"/>
      <c r="C29" s="358"/>
      <c r="D29" s="358"/>
      <c r="E29" s="187"/>
      <c r="F29" s="187"/>
      <c r="G29" s="187"/>
      <c r="H29" s="187"/>
      <c r="I29" s="187"/>
      <c r="J29" s="187"/>
      <c r="K29" s="187" t="s">
        <v>62</v>
      </c>
      <c r="L29" s="193"/>
      <c r="M29" s="193"/>
      <c r="N29" s="196"/>
    </row>
    <row r="30" spans="1:14" ht="33.75" customHeight="1">
      <c r="A30" s="367"/>
      <c r="B30" s="187"/>
      <c r="C30" s="358"/>
      <c r="D30" s="358"/>
      <c r="E30" s="187"/>
      <c r="F30" s="187"/>
      <c r="G30" s="187"/>
      <c r="H30" s="187"/>
      <c r="I30" s="187"/>
      <c r="J30" s="187"/>
      <c r="K30" s="187" t="s">
        <v>62</v>
      </c>
      <c r="L30" s="193"/>
      <c r="M30" s="193"/>
      <c r="N30" s="196"/>
    </row>
    <row r="31" spans="1:14" ht="33.75" customHeight="1">
      <c r="A31" s="367"/>
      <c r="B31" s="187"/>
      <c r="C31" s="358"/>
      <c r="D31" s="358"/>
      <c r="E31" s="187"/>
      <c r="F31" s="187"/>
      <c r="G31" s="187"/>
      <c r="H31" s="187"/>
      <c r="I31" s="187"/>
      <c r="J31" s="187"/>
      <c r="K31" s="187" t="s">
        <v>62</v>
      </c>
      <c r="L31" s="193"/>
      <c r="M31" s="193"/>
      <c r="N31" s="196"/>
    </row>
    <row r="32" spans="1:14" ht="33.75" customHeight="1">
      <c r="A32" s="367"/>
      <c r="B32" s="187"/>
      <c r="C32" s="358"/>
      <c r="D32" s="358"/>
      <c r="E32" s="187"/>
      <c r="F32" s="187"/>
      <c r="G32" s="187"/>
      <c r="H32" s="187"/>
      <c r="I32" s="187"/>
      <c r="J32" s="187"/>
      <c r="K32" s="187" t="s">
        <v>62</v>
      </c>
      <c r="L32" s="193"/>
      <c r="M32" s="193"/>
      <c r="N32" s="196"/>
    </row>
    <row r="33" spans="1:14" ht="14.25">
      <c r="A33" s="370" t="s">
        <v>63</v>
      </c>
      <c r="B33" s="370"/>
      <c r="C33" s="370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</row>
    <row r="34" spans="1:14" ht="14.25">
      <c r="A34" s="194"/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</row>
    <row r="35" spans="1:14" ht="14.25">
      <c r="A35" s="194"/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</row>
    <row r="36" spans="1:14" ht="31.5">
      <c r="A36" s="360" t="s">
        <v>33</v>
      </c>
      <c r="B36" s="361"/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</row>
    <row r="37" spans="1:14" ht="20.25">
      <c r="A37" s="359" t="s">
        <v>399</v>
      </c>
      <c r="B37" s="359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ht="33">
      <c r="A38" s="362" t="s">
        <v>11</v>
      </c>
      <c r="B38" s="189" t="s">
        <v>109</v>
      </c>
      <c r="C38" s="190" t="s">
        <v>108</v>
      </c>
      <c r="D38" s="190" t="s">
        <v>46</v>
      </c>
      <c r="E38" s="190" t="s">
        <v>47</v>
      </c>
      <c r="F38" s="190" t="s">
        <v>110</v>
      </c>
      <c r="G38" s="190" t="s">
        <v>48</v>
      </c>
      <c r="H38" s="190" t="s">
        <v>111</v>
      </c>
      <c r="I38" s="190" t="s">
        <v>10</v>
      </c>
      <c r="J38" s="190" t="s">
        <v>50</v>
      </c>
      <c r="K38" s="190" t="s">
        <v>51</v>
      </c>
      <c r="L38" s="190" t="s">
        <v>112</v>
      </c>
      <c r="M38" s="190" t="s">
        <v>142</v>
      </c>
      <c r="N38" s="184" t="s">
        <v>143</v>
      </c>
    </row>
    <row r="39" spans="1:14" ht="48" customHeight="1">
      <c r="A39" s="363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 t="s">
        <v>52</v>
      </c>
      <c r="N39" s="185" t="s">
        <v>53</v>
      </c>
    </row>
    <row r="41" spans="1:14" ht="29.25" customHeight="1">
      <c r="A41" s="367" t="s">
        <v>54</v>
      </c>
      <c r="B41" s="368" t="s">
        <v>55</v>
      </c>
      <c r="C41" s="368" t="s">
        <v>56</v>
      </c>
      <c r="D41" s="368"/>
      <c r="E41" s="368" t="s">
        <v>1</v>
      </c>
      <c r="F41" s="369" t="s">
        <v>57</v>
      </c>
      <c r="G41" s="369" t="s">
        <v>58</v>
      </c>
      <c r="H41" s="369" t="s">
        <v>59</v>
      </c>
      <c r="I41" s="369" t="s">
        <v>60</v>
      </c>
      <c r="J41" s="365" t="s">
        <v>140</v>
      </c>
      <c r="K41" s="364" t="s">
        <v>141</v>
      </c>
      <c r="L41" s="364"/>
      <c r="M41" s="364"/>
      <c r="N41" s="364"/>
    </row>
    <row r="42" spans="1:14" ht="33.75">
      <c r="A42" s="367"/>
      <c r="B42" s="368"/>
      <c r="C42" s="368"/>
      <c r="D42" s="368"/>
      <c r="E42" s="368"/>
      <c r="F42" s="369"/>
      <c r="G42" s="369"/>
      <c r="H42" s="369"/>
      <c r="I42" s="369"/>
      <c r="J42" s="364"/>
      <c r="K42" s="190" t="s">
        <v>61</v>
      </c>
      <c r="L42" s="188" t="s">
        <v>243</v>
      </c>
      <c r="M42" s="192" t="s">
        <v>244</v>
      </c>
      <c r="N42" s="190" t="s">
        <v>245</v>
      </c>
    </row>
    <row r="43" spans="1:14" ht="33.75" customHeight="1">
      <c r="A43" s="367"/>
      <c r="B43" s="187"/>
      <c r="C43" s="358"/>
      <c r="D43" s="358"/>
      <c r="E43" s="187"/>
      <c r="F43" s="187"/>
      <c r="G43" s="187"/>
      <c r="H43" s="187"/>
      <c r="I43" s="187"/>
      <c r="J43" s="187"/>
      <c r="K43" s="187" t="s">
        <v>62</v>
      </c>
      <c r="L43" s="193"/>
      <c r="M43" s="193"/>
      <c r="N43" s="196"/>
    </row>
    <row r="44" spans="1:14" ht="33.75" customHeight="1">
      <c r="A44" s="367"/>
      <c r="B44" s="187"/>
      <c r="C44" s="358"/>
      <c r="D44" s="358"/>
      <c r="E44" s="187"/>
      <c r="F44" s="187"/>
      <c r="G44" s="187"/>
      <c r="H44" s="187"/>
      <c r="I44" s="187"/>
      <c r="J44" s="187"/>
      <c r="K44" s="187" t="s">
        <v>62</v>
      </c>
      <c r="L44" s="193"/>
      <c r="M44" s="193"/>
      <c r="N44" s="196"/>
    </row>
    <row r="45" spans="1:14" ht="33.75" customHeight="1">
      <c r="A45" s="367"/>
      <c r="B45" s="187"/>
      <c r="C45" s="358"/>
      <c r="D45" s="358"/>
      <c r="E45" s="187"/>
      <c r="F45" s="187"/>
      <c r="G45" s="187"/>
      <c r="H45" s="187"/>
      <c r="I45" s="187"/>
      <c r="J45" s="187"/>
      <c r="K45" s="187" t="s">
        <v>62</v>
      </c>
      <c r="L45" s="193"/>
      <c r="M45" s="193"/>
      <c r="N45" s="196"/>
    </row>
    <row r="46" spans="1:14" ht="33.75" customHeight="1">
      <c r="A46" s="367"/>
      <c r="B46" s="187"/>
      <c r="C46" s="358"/>
      <c r="D46" s="358"/>
      <c r="E46" s="187"/>
      <c r="F46" s="187"/>
      <c r="G46" s="187"/>
      <c r="H46" s="187"/>
      <c r="I46" s="187"/>
      <c r="J46" s="187"/>
      <c r="K46" s="187" t="s">
        <v>62</v>
      </c>
      <c r="L46" s="193"/>
      <c r="M46" s="193"/>
      <c r="N46" s="196"/>
    </row>
    <row r="47" spans="1:14" ht="33.75" customHeight="1">
      <c r="A47" s="367"/>
      <c r="B47" s="187"/>
      <c r="C47" s="358"/>
      <c r="D47" s="358"/>
      <c r="E47" s="187"/>
      <c r="F47" s="187"/>
      <c r="G47" s="187"/>
      <c r="H47" s="187"/>
      <c r="I47" s="187"/>
      <c r="J47" s="187"/>
      <c r="K47" s="187" t="s">
        <v>62</v>
      </c>
      <c r="L47" s="193"/>
      <c r="M47" s="193"/>
      <c r="N47" s="196"/>
    </row>
    <row r="48" spans="1:14" ht="33.75" customHeight="1">
      <c r="A48" s="367"/>
      <c r="B48" s="187"/>
      <c r="C48" s="358"/>
      <c r="D48" s="358"/>
      <c r="E48" s="187"/>
      <c r="F48" s="187"/>
      <c r="G48" s="187"/>
      <c r="H48" s="187"/>
      <c r="I48" s="187"/>
      <c r="J48" s="187"/>
      <c r="K48" s="187" t="s">
        <v>62</v>
      </c>
      <c r="L48" s="193"/>
      <c r="M48" s="193"/>
      <c r="N48" s="196"/>
    </row>
    <row r="49" spans="1:14" ht="33.75" customHeight="1">
      <c r="A49" s="367"/>
      <c r="B49" s="187"/>
      <c r="C49" s="358"/>
      <c r="D49" s="358"/>
      <c r="E49" s="187"/>
      <c r="F49" s="187"/>
      <c r="G49" s="187"/>
      <c r="H49" s="187"/>
      <c r="I49" s="187"/>
      <c r="J49" s="187"/>
      <c r="K49" s="187" t="s">
        <v>62</v>
      </c>
      <c r="L49" s="193"/>
      <c r="M49" s="193"/>
      <c r="N49" s="196"/>
    </row>
    <row r="50" spans="1:14" ht="33.75" customHeight="1">
      <c r="A50" s="367"/>
      <c r="B50" s="187"/>
      <c r="C50" s="358"/>
      <c r="D50" s="358"/>
      <c r="E50" s="187"/>
      <c r="F50" s="187"/>
      <c r="G50" s="187"/>
      <c r="H50" s="187"/>
      <c r="I50" s="187"/>
      <c r="J50" s="187"/>
      <c r="K50" s="187" t="s">
        <v>62</v>
      </c>
      <c r="L50" s="193"/>
      <c r="M50" s="193"/>
      <c r="N50" s="196"/>
    </row>
    <row r="51" spans="1:14" ht="14.25">
      <c r="A51" s="370" t="s">
        <v>63</v>
      </c>
      <c r="B51" s="370"/>
      <c r="C51" s="370"/>
      <c r="D51" s="370"/>
      <c r="E51" s="370"/>
      <c r="F51" s="370"/>
      <c r="G51" s="370"/>
      <c r="H51" s="370"/>
      <c r="I51" s="370"/>
      <c r="J51" s="370"/>
      <c r="K51" s="370"/>
      <c r="L51" s="370"/>
      <c r="M51" s="370"/>
      <c r="N51" s="370"/>
    </row>
    <row r="52" spans="1:14" ht="14.25">
      <c r="A52" s="194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</row>
    <row r="53" spans="1:14" ht="14.25">
      <c r="A53" s="194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</row>
    <row r="54" spans="1:14" ht="31.5">
      <c r="A54" s="360" t="s">
        <v>33</v>
      </c>
      <c r="B54" s="361"/>
      <c r="C54" s="361"/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361"/>
    </row>
    <row r="55" spans="1:14" ht="20.25">
      <c r="A55" s="359" t="s">
        <v>407</v>
      </c>
      <c r="B55" s="359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spans="1:14" ht="33">
      <c r="A56" s="362" t="s">
        <v>11</v>
      </c>
      <c r="B56" s="189" t="s">
        <v>109</v>
      </c>
      <c r="C56" s="190" t="s">
        <v>108</v>
      </c>
      <c r="D56" s="190" t="s">
        <v>46</v>
      </c>
      <c r="E56" s="190" t="s">
        <v>47</v>
      </c>
      <c r="F56" s="190" t="s">
        <v>110</v>
      </c>
      <c r="G56" s="190" t="s">
        <v>48</v>
      </c>
      <c r="H56" s="190" t="s">
        <v>111</v>
      </c>
      <c r="I56" s="190" t="s">
        <v>10</v>
      </c>
      <c r="J56" s="190" t="s">
        <v>50</v>
      </c>
      <c r="K56" s="190" t="s">
        <v>51</v>
      </c>
      <c r="L56" s="190" t="s">
        <v>112</v>
      </c>
      <c r="M56" s="190" t="s">
        <v>142</v>
      </c>
      <c r="N56" s="184" t="s">
        <v>143</v>
      </c>
    </row>
    <row r="57" spans="1:14" ht="48" customHeight="1">
      <c r="A57" s="363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 t="s">
        <v>52</v>
      </c>
      <c r="N57" s="185" t="s">
        <v>53</v>
      </c>
    </row>
    <row r="59" spans="1:14" ht="30.75" customHeight="1">
      <c r="A59" s="367" t="s">
        <v>54</v>
      </c>
      <c r="B59" s="368" t="s">
        <v>55</v>
      </c>
      <c r="C59" s="368" t="s">
        <v>56</v>
      </c>
      <c r="D59" s="368"/>
      <c r="E59" s="368" t="s">
        <v>1</v>
      </c>
      <c r="F59" s="369" t="s">
        <v>57</v>
      </c>
      <c r="G59" s="369" t="s">
        <v>58</v>
      </c>
      <c r="H59" s="369" t="s">
        <v>59</v>
      </c>
      <c r="I59" s="369" t="s">
        <v>60</v>
      </c>
      <c r="J59" s="365" t="s">
        <v>140</v>
      </c>
      <c r="K59" s="364" t="s">
        <v>141</v>
      </c>
      <c r="L59" s="364"/>
      <c r="M59" s="364"/>
      <c r="N59" s="364"/>
    </row>
    <row r="60" spans="1:14" ht="33.75">
      <c r="A60" s="367"/>
      <c r="B60" s="368"/>
      <c r="C60" s="368"/>
      <c r="D60" s="368"/>
      <c r="E60" s="368"/>
      <c r="F60" s="369"/>
      <c r="G60" s="369"/>
      <c r="H60" s="369"/>
      <c r="I60" s="369"/>
      <c r="J60" s="364"/>
      <c r="K60" s="190" t="s">
        <v>61</v>
      </c>
      <c r="L60" s="188" t="s">
        <v>243</v>
      </c>
      <c r="M60" s="192" t="s">
        <v>244</v>
      </c>
      <c r="N60" s="190" t="s">
        <v>245</v>
      </c>
    </row>
    <row r="61" spans="1:14" ht="33.75" customHeight="1">
      <c r="A61" s="367"/>
      <c r="B61" s="187"/>
      <c r="C61" s="358"/>
      <c r="D61" s="358"/>
      <c r="E61" s="187"/>
      <c r="F61" s="187"/>
      <c r="G61" s="187"/>
      <c r="H61" s="187"/>
      <c r="I61" s="187"/>
      <c r="J61" s="187"/>
      <c r="K61" s="187" t="s">
        <v>62</v>
      </c>
      <c r="L61" s="193"/>
      <c r="M61" s="193"/>
      <c r="N61" s="195"/>
    </row>
    <row r="62" spans="1:14" ht="33.75" customHeight="1">
      <c r="A62" s="367"/>
      <c r="B62" s="187"/>
      <c r="C62" s="358"/>
      <c r="D62" s="358"/>
      <c r="E62" s="187"/>
      <c r="F62" s="187"/>
      <c r="G62" s="187"/>
      <c r="H62" s="187"/>
      <c r="I62" s="187"/>
      <c r="J62" s="187"/>
      <c r="K62" s="187" t="s">
        <v>62</v>
      </c>
      <c r="L62" s="193"/>
      <c r="M62" s="193"/>
      <c r="N62" s="195"/>
    </row>
    <row r="63" spans="1:14" ht="33.75" customHeight="1">
      <c r="A63" s="367"/>
      <c r="B63" s="187"/>
      <c r="C63" s="358"/>
      <c r="D63" s="358"/>
      <c r="E63" s="187"/>
      <c r="F63" s="187"/>
      <c r="G63" s="187"/>
      <c r="H63" s="187"/>
      <c r="I63" s="187"/>
      <c r="J63" s="187"/>
      <c r="K63" s="187" t="s">
        <v>62</v>
      </c>
      <c r="L63" s="193"/>
      <c r="M63" s="193"/>
      <c r="N63" s="195"/>
    </row>
    <row r="64" spans="1:14" ht="33.75" customHeight="1">
      <c r="A64" s="367"/>
      <c r="B64" s="187"/>
      <c r="C64" s="358"/>
      <c r="D64" s="358"/>
      <c r="E64" s="187"/>
      <c r="F64" s="187"/>
      <c r="G64" s="187"/>
      <c r="H64" s="187"/>
      <c r="I64" s="187"/>
      <c r="J64" s="187"/>
      <c r="K64" s="187" t="s">
        <v>62</v>
      </c>
      <c r="L64" s="193"/>
      <c r="M64" s="193"/>
      <c r="N64" s="195"/>
    </row>
    <row r="65" spans="1:14" ht="33.75" customHeight="1">
      <c r="A65" s="367"/>
      <c r="B65" s="187"/>
      <c r="C65" s="358"/>
      <c r="D65" s="358"/>
      <c r="E65" s="187"/>
      <c r="F65" s="187"/>
      <c r="G65" s="187"/>
      <c r="H65" s="187"/>
      <c r="I65" s="187"/>
      <c r="J65" s="187"/>
      <c r="K65" s="187" t="s">
        <v>62</v>
      </c>
      <c r="L65" s="193"/>
      <c r="M65" s="193"/>
      <c r="N65" s="195"/>
    </row>
    <row r="66" spans="1:14" ht="33.75" customHeight="1">
      <c r="A66" s="367"/>
      <c r="B66" s="187"/>
      <c r="C66" s="358"/>
      <c r="D66" s="358"/>
      <c r="E66" s="187"/>
      <c r="F66" s="187"/>
      <c r="G66" s="187"/>
      <c r="H66" s="187"/>
      <c r="I66" s="187"/>
      <c r="J66" s="187"/>
      <c r="K66" s="187" t="s">
        <v>62</v>
      </c>
      <c r="L66" s="193"/>
      <c r="M66" s="193"/>
      <c r="N66" s="195"/>
    </row>
    <row r="67" spans="1:14" ht="33.75" customHeight="1">
      <c r="A67" s="367"/>
      <c r="B67" s="187"/>
      <c r="C67" s="358"/>
      <c r="D67" s="358"/>
      <c r="E67" s="187"/>
      <c r="F67" s="187"/>
      <c r="G67" s="187"/>
      <c r="H67" s="187"/>
      <c r="I67" s="187"/>
      <c r="J67" s="187"/>
      <c r="K67" s="187" t="s">
        <v>62</v>
      </c>
      <c r="L67" s="193"/>
      <c r="M67" s="193"/>
      <c r="N67" s="195"/>
    </row>
    <row r="68" spans="1:14" ht="33.75" customHeight="1">
      <c r="A68" s="367"/>
      <c r="B68" s="187"/>
      <c r="C68" s="358"/>
      <c r="D68" s="358"/>
      <c r="E68" s="187"/>
      <c r="F68" s="187"/>
      <c r="G68" s="187"/>
      <c r="H68" s="187"/>
      <c r="I68" s="187"/>
      <c r="J68" s="187"/>
      <c r="K68" s="187" t="s">
        <v>62</v>
      </c>
      <c r="L68" s="193"/>
      <c r="M68" s="193"/>
      <c r="N68" s="195"/>
    </row>
    <row r="69" spans="1:14" ht="14.25">
      <c r="A69" s="370" t="s">
        <v>63</v>
      </c>
      <c r="B69" s="370"/>
      <c r="C69" s="370"/>
      <c r="D69" s="370"/>
      <c r="E69" s="370"/>
      <c r="F69" s="370"/>
      <c r="G69" s="370"/>
      <c r="H69" s="370"/>
      <c r="I69" s="370"/>
      <c r="J69" s="370"/>
      <c r="K69" s="370"/>
      <c r="L69" s="370"/>
      <c r="M69" s="370"/>
      <c r="N69" s="370"/>
    </row>
    <row r="70" spans="1:14" ht="14.25">
      <c r="A70" s="194"/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</row>
    <row r="71" spans="1:14" ht="31.5">
      <c r="A71" s="360" t="s">
        <v>33</v>
      </c>
      <c r="B71" s="361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361"/>
      <c r="N71" s="361"/>
    </row>
    <row r="72" spans="1:14" ht="20.25">
      <c r="A72" s="359" t="s">
        <v>446</v>
      </c>
      <c r="B72" s="359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1:14" ht="33">
      <c r="A73" s="362" t="s">
        <v>11</v>
      </c>
      <c r="B73" s="189" t="s">
        <v>109</v>
      </c>
      <c r="C73" s="190" t="s">
        <v>108</v>
      </c>
      <c r="D73" s="190" t="s">
        <v>46</v>
      </c>
      <c r="E73" s="190" t="s">
        <v>47</v>
      </c>
      <c r="F73" s="190" t="s">
        <v>110</v>
      </c>
      <c r="G73" s="190" t="s">
        <v>48</v>
      </c>
      <c r="H73" s="190" t="s">
        <v>111</v>
      </c>
      <c r="I73" s="190" t="s">
        <v>10</v>
      </c>
      <c r="J73" s="190" t="s">
        <v>50</v>
      </c>
      <c r="K73" s="190" t="s">
        <v>51</v>
      </c>
      <c r="L73" s="190" t="s">
        <v>112</v>
      </c>
      <c r="M73" s="190" t="s">
        <v>142</v>
      </c>
      <c r="N73" s="184" t="s">
        <v>143</v>
      </c>
    </row>
    <row r="74" spans="1:14" ht="48" customHeight="1">
      <c r="A74" s="363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 t="s">
        <v>52</v>
      </c>
      <c r="N74" s="185" t="s">
        <v>53</v>
      </c>
    </row>
    <row r="76" spans="1:14" ht="28.5" customHeight="1">
      <c r="A76" s="367" t="s">
        <v>54</v>
      </c>
      <c r="B76" s="368" t="s">
        <v>55</v>
      </c>
      <c r="C76" s="368" t="s">
        <v>56</v>
      </c>
      <c r="D76" s="368"/>
      <c r="E76" s="368" t="s">
        <v>1</v>
      </c>
      <c r="F76" s="369" t="s">
        <v>57</v>
      </c>
      <c r="G76" s="369" t="s">
        <v>58</v>
      </c>
      <c r="H76" s="369" t="s">
        <v>59</v>
      </c>
      <c r="I76" s="369" t="s">
        <v>60</v>
      </c>
      <c r="J76" s="365" t="s">
        <v>140</v>
      </c>
      <c r="K76" s="364" t="s">
        <v>141</v>
      </c>
      <c r="L76" s="364"/>
      <c r="M76" s="364"/>
      <c r="N76" s="364"/>
    </row>
    <row r="77" spans="1:14" ht="33.75">
      <c r="A77" s="367"/>
      <c r="B77" s="368"/>
      <c r="C77" s="368"/>
      <c r="D77" s="368"/>
      <c r="E77" s="368"/>
      <c r="F77" s="369"/>
      <c r="G77" s="369"/>
      <c r="H77" s="369"/>
      <c r="I77" s="369"/>
      <c r="J77" s="364"/>
      <c r="K77" s="190" t="s">
        <v>61</v>
      </c>
      <c r="L77" s="188" t="s">
        <v>243</v>
      </c>
      <c r="M77" s="192" t="s">
        <v>244</v>
      </c>
      <c r="N77" s="190" t="s">
        <v>245</v>
      </c>
    </row>
    <row r="78" spans="1:14" ht="33.75" customHeight="1">
      <c r="A78" s="367"/>
      <c r="B78" s="187"/>
      <c r="C78" s="358"/>
      <c r="D78" s="358"/>
      <c r="E78" s="187"/>
      <c r="F78" s="187"/>
      <c r="G78" s="187"/>
      <c r="H78" s="187"/>
      <c r="I78" s="187"/>
      <c r="J78" s="187"/>
      <c r="K78" s="187" t="s">
        <v>62</v>
      </c>
      <c r="L78" s="193"/>
      <c r="M78" s="193"/>
      <c r="N78" s="195"/>
    </row>
    <row r="79" spans="1:14" ht="33.75" customHeight="1">
      <c r="A79" s="367"/>
      <c r="B79" s="187"/>
      <c r="C79" s="358"/>
      <c r="D79" s="358"/>
      <c r="E79" s="187"/>
      <c r="F79" s="187"/>
      <c r="G79" s="187"/>
      <c r="H79" s="187"/>
      <c r="I79" s="187"/>
      <c r="J79" s="187"/>
      <c r="K79" s="187" t="s">
        <v>62</v>
      </c>
      <c r="L79" s="193"/>
      <c r="M79" s="193"/>
      <c r="N79" s="195"/>
    </row>
    <row r="80" spans="1:14" ht="33.75" customHeight="1">
      <c r="A80" s="367"/>
      <c r="B80" s="187"/>
      <c r="C80" s="358"/>
      <c r="D80" s="358"/>
      <c r="E80" s="187"/>
      <c r="F80" s="187"/>
      <c r="G80" s="187"/>
      <c r="H80" s="187"/>
      <c r="I80" s="187"/>
      <c r="J80" s="187"/>
      <c r="K80" s="187" t="s">
        <v>62</v>
      </c>
      <c r="L80" s="193"/>
      <c r="M80" s="193"/>
      <c r="N80" s="195"/>
    </row>
    <row r="81" spans="1:14" ht="33.75" customHeight="1">
      <c r="A81" s="367"/>
      <c r="B81" s="187"/>
      <c r="C81" s="358"/>
      <c r="D81" s="358"/>
      <c r="E81" s="187"/>
      <c r="F81" s="187"/>
      <c r="G81" s="187"/>
      <c r="H81" s="187"/>
      <c r="I81" s="187"/>
      <c r="J81" s="187"/>
      <c r="K81" s="187" t="s">
        <v>62</v>
      </c>
      <c r="L81" s="193"/>
      <c r="M81" s="193"/>
      <c r="N81" s="195"/>
    </row>
    <row r="82" spans="1:14" ht="33.75" customHeight="1">
      <c r="A82" s="367"/>
      <c r="B82" s="187"/>
      <c r="C82" s="358"/>
      <c r="D82" s="358"/>
      <c r="E82" s="187"/>
      <c r="F82" s="187"/>
      <c r="G82" s="187"/>
      <c r="H82" s="187"/>
      <c r="I82" s="187"/>
      <c r="J82" s="187"/>
      <c r="K82" s="187" t="s">
        <v>62</v>
      </c>
      <c r="L82" s="193"/>
      <c r="M82" s="193"/>
      <c r="N82" s="195"/>
    </row>
    <row r="83" spans="1:14" ht="33.75" customHeight="1">
      <c r="A83" s="367"/>
      <c r="B83" s="187"/>
      <c r="C83" s="358"/>
      <c r="D83" s="358"/>
      <c r="E83" s="187"/>
      <c r="F83" s="187"/>
      <c r="G83" s="187"/>
      <c r="H83" s="187"/>
      <c r="I83" s="187"/>
      <c r="J83" s="187"/>
      <c r="K83" s="187" t="s">
        <v>62</v>
      </c>
      <c r="L83" s="193"/>
      <c r="M83" s="193"/>
      <c r="N83" s="195"/>
    </row>
    <row r="84" spans="1:14" ht="33.75" customHeight="1">
      <c r="A84" s="367"/>
      <c r="B84" s="187"/>
      <c r="C84" s="358"/>
      <c r="D84" s="358"/>
      <c r="E84" s="187"/>
      <c r="F84" s="187"/>
      <c r="G84" s="187"/>
      <c r="H84" s="187"/>
      <c r="I84" s="187"/>
      <c r="J84" s="187"/>
      <c r="K84" s="187" t="s">
        <v>62</v>
      </c>
      <c r="L84" s="193"/>
      <c r="M84" s="193"/>
      <c r="N84" s="195"/>
    </row>
    <row r="85" spans="1:14" ht="33.75" customHeight="1">
      <c r="A85" s="367"/>
      <c r="B85" s="187"/>
      <c r="C85" s="358"/>
      <c r="D85" s="358"/>
      <c r="E85" s="187"/>
      <c r="F85" s="187"/>
      <c r="G85" s="187"/>
      <c r="H85" s="187"/>
      <c r="I85" s="187"/>
      <c r="J85" s="187"/>
      <c r="K85" s="187" t="s">
        <v>62</v>
      </c>
      <c r="L85" s="193"/>
      <c r="M85" s="193"/>
      <c r="N85" s="195"/>
    </row>
    <row r="86" spans="1:14" ht="28.5" customHeight="1">
      <c r="A86" s="370" t="s">
        <v>63</v>
      </c>
      <c r="B86" s="370"/>
      <c r="C86" s="370"/>
      <c r="D86" s="370"/>
      <c r="E86" s="370"/>
      <c r="F86" s="370"/>
      <c r="G86" s="370"/>
      <c r="H86" s="370"/>
      <c r="I86" s="370"/>
      <c r="J86" s="370"/>
      <c r="K86" s="370"/>
      <c r="L86" s="370"/>
      <c r="M86" s="370"/>
      <c r="N86" s="370"/>
    </row>
  </sheetData>
  <mergeCells count="110">
    <mergeCell ref="A86:N86"/>
    <mergeCell ref="A71:N71"/>
    <mergeCell ref="A72:B72"/>
    <mergeCell ref="A73:A74"/>
    <mergeCell ref="A76:A85"/>
    <mergeCell ref="B76:B77"/>
    <mergeCell ref="C76:D77"/>
    <mergeCell ref="E76:E77"/>
    <mergeCell ref="F76:F77"/>
    <mergeCell ref="G76:G77"/>
    <mergeCell ref="H76:H77"/>
    <mergeCell ref="I76:I77"/>
    <mergeCell ref="J76:J77"/>
    <mergeCell ref="K76:N76"/>
    <mergeCell ref="C84:D84"/>
    <mergeCell ref="C85:D85"/>
    <mergeCell ref="C80:D80"/>
    <mergeCell ref="C81:D81"/>
    <mergeCell ref="C82:D82"/>
    <mergeCell ref="C83:D83"/>
    <mergeCell ref="A69:N69"/>
    <mergeCell ref="C78:D78"/>
    <mergeCell ref="C79:D79"/>
    <mergeCell ref="G59:G60"/>
    <mergeCell ref="H59:H60"/>
    <mergeCell ref="I59:I60"/>
    <mergeCell ref="J59:J60"/>
    <mergeCell ref="K59:N59"/>
    <mergeCell ref="A59:A68"/>
    <mergeCell ref="B59:B60"/>
    <mergeCell ref="C59:D60"/>
    <mergeCell ref="E59:E60"/>
    <mergeCell ref="F59:F60"/>
    <mergeCell ref="C61:D61"/>
    <mergeCell ref="C62:D62"/>
    <mergeCell ref="C63:D63"/>
    <mergeCell ref="C64:D64"/>
    <mergeCell ref="C65:D65"/>
    <mergeCell ref="C66:D66"/>
    <mergeCell ref="C67:D67"/>
    <mergeCell ref="C68:D68"/>
    <mergeCell ref="A51:N51"/>
    <mergeCell ref="A54:N54"/>
    <mergeCell ref="A55:B55"/>
    <mergeCell ref="A56:A57"/>
    <mergeCell ref="C45:D45"/>
    <mergeCell ref="C46:D46"/>
    <mergeCell ref="C47:D47"/>
    <mergeCell ref="C48:D48"/>
    <mergeCell ref="C49:D49"/>
    <mergeCell ref="A33:N33"/>
    <mergeCell ref="A36:N36"/>
    <mergeCell ref="A37:B37"/>
    <mergeCell ref="A38:A39"/>
    <mergeCell ref="A41:A50"/>
    <mergeCell ref="B41:B42"/>
    <mergeCell ref="C41:D42"/>
    <mergeCell ref="E41:E42"/>
    <mergeCell ref="F41:F42"/>
    <mergeCell ref="G41:G42"/>
    <mergeCell ref="H41:H42"/>
    <mergeCell ref="I41:I42"/>
    <mergeCell ref="J41:J42"/>
    <mergeCell ref="K41:N41"/>
    <mergeCell ref="C43:D43"/>
    <mergeCell ref="C44:D44"/>
    <mergeCell ref="C50:D50"/>
    <mergeCell ref="C28:D28"/>
    <mergeCell ref="C29:D29"/>
    <mergeCell ref="C30:D30"/>
    <mergeCell ref="C31:D31"/>
    <mergeCell ref="C32:D32"/>
    <mergeCell ref="A18:N18"/>
    <mergeCell ref="A19:B19"/>
    <mergeCell ref="A20:A21"/>
    <mergeCell ref="A23:A32"/>
    <mergeCell ref="B23:B24"/>
    <mergeCell ref="C23:D24"/>
    <mergeCell ref="E23:E24"/>
    <mergeCell ref="F23:F24"/>
    <mergeCell ref="G23:G24"/>
    <mergeCell ref="H23:H24"/>
    <mergeCell ref="I23:I24"/>
    <mergeCell ref="J23:J24"/>
    <mergeCell ref="K23:N23"/>
    <mergeCell ref="C25:D25"/>
    <mergeCell ref="C26:D26"/>
    <mergeCell ref="C27:D27"/>
    <mergeCell ref="C12:D12"/>
    <mergeCell ref="A2:B2"/>
    <mergeCell ref="A1:N1"/>
    <mergeCell ref="A3:A4"/>
    <mergeCell ref="K6:N6"/>
    <mergeCell ref="J6:J7"/>
    <mergeCell ref="C15:D15"/>
    <mergeCell ref="A16:N16"/>
    <mergeCell ref="A6:A15"/>
    <mergeCell ref="B6:B7"/>
    <mergeCell ref="E6:E7"/>
    <mergeCell ref="F6:F7"/>
    <mergeCell ref="C14:D14"/>
    <mergeCell ref="C13:D13"/>
    <mergeCell ref="C8:D8"/>
    <mergeCell ref="C9:D9"/>
    <mergeCell ref="C10:D10"/>
    <mergeCell ref="C11:D11"/>
    <mergeCell ref="G6:G7"/>
    <mergeCell ref="C6:D7"/>
    <mergeCell ref="H6:H7"/>
    <mergeCell ref="I6:I7"/>
  </mergeCells>
  <phoneticPr fontId="5" type="noConversion"/>
  <printOptions horizontalCentered="1"/>
  <pageMargins left="0.25" right="0.25" top="0.75" bottom="0.75" header="0.3" footer="0.3"/>
  <pageSetup paperSize="9" scale="91" orientation="landscape" r:id="rId1"/>
  <headerFooter alignWithMargins="0"/>
  <rowBreaks count="4" manualBreakCount="4">
    <brk id="16" max="13" man="1"/>
    <brk id="34" max="13" man="1"/>
    <brk id="52" max="13" man="1"/>
    <brk id="7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CC"/>
  </sheetPr>
  <dimension ref="A1:R100"/>
  <sheetViews>
    <sheetView showGridLines="0" view="pageBreakPreview" zoomScaleNormal="100" zoomScaleSheetLayoutView="80" workbookViewId="0">
      <selection activeCell="D23" sqref="D23:H23"/>
    </sheetView>
  </sheetViews>
  <sheetFormatPr defaultColWidth="8.88671875" defaultRowHeight="13.5"/>
  <cols>
    <col min="1" max="1" width="4.109375" style="3" customWidth="1"/>
    <col min="2" max="2" width="16.21875" style="3" customWidth="1"/>
    <col min="3" max="4" width="13.77734375" style="3" customWidth="1"/>
    <col min="5" max="5" width="9.88671875" style="3" customWidth="1"/>
    <col min="6" max="6" width="13.77734375" style="3" customWidth="1"/>
    <col min="7" max="7" width="10.77734375" style="3" customWidth="1"/>
    <col min="8" max="8" width="13.77734375" style="3" customWidth="1"/>
    <col min="9" max="9" width="10.21875" style="3" customWidth="1"/>
    <col min="10" max="10" width="13.77734375" style="3" customWidth="1"/>
    <col min="11" max="11" width="15.44140625" style="3" customWidth="1"/>
    <col min="12" max="16384" width="8.88671875" style="3"/>
  </cols>
  <sheetData>
    <row r="1" spans="1:18" s="173" customFormat="1" ht="39.950000000000003" customHeight="1">
      <c r="A1" s="360" t="s">
        <v>34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8" ht="16.5" customHeight="1">
      <c r="A2" s="359" t="s">
        <v>420</v>
      </c>
      <c r="B2" s="359"/>
      <c r="C2" s="20"/>
      <c r="K2" s="4" t="s">
        <v>4</v>
      </c>
    </row>
    <row r="3" spans="1:18" ht="24.75" customHeight="1" thickBot="1">
      <c r="A3" s="382" t="s">
        <v>2</v>
      </c>
      <c r="B3" s="383"/>
      <c r="C3" s="375" t="s">
        <v>18</v>
      </c>
      <c r="D3" s="385" t="s">
        <v>19</v>
      </c>
      <c r="E3" s="386"/>
      <c r="F3" s="386"/>
      <c r="G3" s="386"/>
      <c r="H3" s="386"/>
      <c r="I3" s="375" t="s">
        <v>114</v>
      </c>
      <c r="J3" s="375" t="s">
        <v>20</v>
      </c>
      <c r="K3" s="376" t="s">
        <v>236</v>
      </c>
    </row>
    <row r="4" spans="1:18" ht="20.25" customHeight="1">
      <c r="A4" s="383"/>
      <c r="B4" s="383"/>
      <c r="C4" s="384"/>
      <c r="D4" s="377" t="s">
        <v>3</v>
      </c>
      <c r="E4" s="379" t="s">
        <v>21</v>
      </c>
      <c r="F4" s="380" t="s">
        <v>22</v>
      </c>
      <c r="G4" s="387" t="s">
        <v>23</v>
      </c>
      <c r="H4" s="380" t="s">
        <v>24</v>
      </c>
      <c r="I4" s="375"/>
      <c r="J4" s="375"/>
      <c r="K4" s="376"/>
    </row>
    <row r="5" spans="1:18" ht="20.25" customHeight="1">
      <c r="A5" s="383"/>
      <c r="B5" s="383"/>
      <c r="C5" s="384"/>
      <c r="D5" s="378"/>
      <c r="E5" s="379"/>
      <c r="F5" s="380"/>
      <c r="G5" s="388"/>
      <c r="H5" s="380"/>
      <c r="I5" s="375"/>
      <c r="J5" s="375"/>
      <c r="K5" s="376"/>
      <c r="M5" s="1"/>
      <c r="N5" s="1"/>
      <c r="O5" s="1"/>
      <c r="P5" s="1"/>
      <c r="Q5" s="1"/>
      <c r="R5" s="1"/>
    </row>
    <row r="6" spans="1:18" ht="26.1" customHeight="1">
      <c r="A6" s="371" t="s">
        <v>64</v>
      </c>
      <c r="B6" s="143" t="s">
        <v>65</v>
      </c>
      <c r="C6" s="43"/>
      <c r="D6" s="45"/>
      <c r="E6" s="44"/>
      <c r="F6" s="118">
        <f t="shared" ref="F6:F20" si="0">D6+E6</f>
        <v>0</v>
      </c>
      <c r="G6" s="21"/>
      <c r="H6" s="118">
        <f>D6+E6+G6</f>
        <v>0</v>
      </c>
      <c r="I6" s="21"/>
      <c r="J6" s="118">
        <f>C6+H6-I6</f>
        <v>0</v>
      </c>
      <c r="K6" s="21"/>
      <c r="M6" s="1"/>
      <c r="N6" s="1"/>
      <c r="O6" s="1"/>
      <c r="P6" s="1"/>
      <c r="Q6" s="1"/>
      <c r="R6" s="1"/>
    </row>
    <row r="7" spans="1:18" ht="26.1" customHeight="1">
      <c r="A7" s="371"/>
      <c r="B7" s="143" t="s">
        <v>66</v>
      </c>
      <c r="C7" s="43"/>
      <c r="D7" s="45"/>
      <c r="E7" s="44"/>
      <c r="F7" s="118">
        <f t="shared" si="0"/>
        <v>0</v>
      </c>
      <c r="G7" s="21"/>
      <c r="H7" s="118">
        <f t="shared" ref="H7:H20" si="1">D7+E7+G7</f>
        <v>0</v>
      </c>
      <c r="I7" s="21"/>
      <c r="J7" s="118">
        <f t="shared" ref="J7:J20" si="2">C7+H7-I7</f>
        <v>0</v>
      </c>
      <c r="K7" s="21"/>
      <c r="M7" s="1"/>
      <c r="N7" s="1"/>
      <c r="O7" s="1"/>
      <c r="P7" s="1"/>
      <c r="Q7" s="1"/>
      <c r="R7" s="1"/>
    </row>
    <row r="8" spans="1:18" ht="26.1" customHeight="1">
      <c r="A8" s="371"/>
      <c r="B8" s="143" t="s">
        <v>67</v>
      </c>
      <c r="C8" s="43"/>
      <c r="D8" s="45"/>
      <c r="E8" s="44"/>
      <c r="F8" s="118">
        <f t="shared" si="0"/>
        <v>0</v>
      </c>
      <c r="G8" s="21"/>
      <c r="H8" s="118">
        <f t="shared" si="1"/>
        <v>0</v>
      </c>
      <c r="I8" s="21"/>
      <c r="J8" s="118">
        <f t="shared" si="2"/>
        <v>0</v>
      </c>
      <c r="K8" s="21"/>
      <c r="M8" s="1"/>
      <c r="N8" s="1"/>
      <c r="O8" s="1"/>
      <c r="P8" s="1"/>
      <c r="Q8" s="1"/>
      <c r="R8" s="1"/>
    </row>
    <row r="9" spans="1:18" ht="26.1" customHeight="1">
      <c r="A9" s="372" t="s">
        <v>68</v>
      </c>
      <c r="B9" s="372"/>
      <c r="C9" s="43"/>
      <c r="D9" s="45"/>
      <c r="E9" s="44"/>
      <c r="F9" s="118">
        <f t="shared" si="0"/>
        <v>0</v>
      </c>
      <c r="G9" s="21"/>
      <c r="H9" s="118">
        <f t="shared" si="1"/>
        <v>0</v>
      </c>
      <c r="I9" s="21"/>
      <c r="J9" s="118">
        <f t="shared" si="2"/>
        <v>0</v>
      </c>
      <c r="K9" s="21"/>
      <c r="M9" s="1"/>
      <c r="N9" s="1"/>
      <c r="O9" s="1"/>
      <c r="P9" s="1"/>
      <c r="Q9" s="1"/>
      <c r="R9" s="1"/>
    </row>
    <row r="10" spans="1:18" ht="26.1" customHeight="1">
      <c r="A10" s="373" t="s">
        <v>115</v>
      </c>
      <c r="B10" s="374"/>
      <c r="C10" s="43"/>
      <c r="D10" s="45"/>
      <c r="E10" s="44"/>
      <c r="F10" s="118">
        <f t="shared" si="0"/>
        <v>0</v>
      </c>
      <c r="G10" s="21"/>
      <c r="H10" s="118">
        <f t="shared" si="1"/>
        <v>0</v>
      </c>
      <c r="I10" s="21"/>
      <c r="J10" s="118">
        <f t="shared" si="2"/>
        <v>0</v>
      </c>
      <c r="K10" s="21"/>
      <c r="M10" s="1"/>
      <c r="N10" s="1"/>
      <c r="O10" s="1"/>
      <c r="P10" s="1"/>
      <c r="Q10" s="1"/>
      <c r="R10" s="1"/>
    </row>
    <row r="11" spans="1:18" ht="26.1" customHeight="1">
      <c r="A11" s="371" t="s">
        <v>335</v>
      </c>
      <c r="B11" s="143" t="s">
        <v>69</v>
      </c>
      <c r="C11" s="43"/>
      <c r="D11" s="45"/>
      <c r="E11" s="44"/>
      <c r="F11" s="118">
        <f t="shared" si="0"/>
        <v>0</v>
      </c>
      <c r="G11" s="21"/>
      <c r="H11" s="118">
        <f t="shared" si="1"/>
        <v>0</v>
      </c>
      <c r="I11" s="21"/>
      <c r="J11" s="118">
        <f t="shared" si="2"/>
        <v>0</v>
      </c>
      <c r="K11" s="21"/>
    </row>
    <row r="12" spans="1:18" ht="26.1" customHeight="1">
      <c r="A12" s="371"/>
      <c r="B12" s="143" t="s">
        <v>70</v>
      </c>
      <c r="C12" s="43"/>
      <c r="D12" s="45"/>
      <c r="E12" s="44"/>
      <c r="F12" s="118">
        <f t="shared" si="0"/>
        <v>0</v>
      </c>
      <c r="G12" s="21"/>
      <c r="H12" s="118">
        <f t="shared" si="1"/>
        <v>0</v>
      </c>
      <c r="I12" s="21"/>
      <c r="J12" s="118">
        <f t="shared" si="2"/>
        <v>0</v>
      </c>
      <c r="K12" s="21"/>
    </row>
    <row r="13" spans="1:18" ht="26.1" customHeight="1">
      <c r="A13" s="371"/>
      <c r="B13" s="19" t="s">
        <v>369</v>
      </c>
      <c r="C13" s="43"/>
      <c r="D13" s="45"/>
      <c r="E13" s="44"/>
      <c r="F13" s="118">
        <f t="shared" si="0"/>
        <v>0</v>
      </c>
      <c r="G13" s="21"/>
      <c r="H13" s="118">
        <f t="shared" si="1"/>
        <v>0</v>
      </c>
      <c r="I13" s="21"/>
      <c r="J13" s="118">
        <f t="shared" si="2"/>
        <v>0</v>
      </c>
      <c r="K13" s="21"/>
    </row>
    <row r="14" spans="1:18" ht="26.1" customHeight="1">
      <c r="A14" s="371"/>
      <c r="B14" s="143" t="s">
        <v>71</v>
      </c>
      <c r="C14" s="43"/>
      <c r="D14" s="45"/>
      <c r="E14" s="44"/>
      <c r="F14" s="118">
        <f t="shared" si="0"/>
        <v>0</v>
      </c>
      <c r="G14" s="21"/>
      <c r="H14" s="118">
        <f t="shared" si="1"/>
        <v>0</v>
      </c>
      <c r="I14" s="21"/>
      <c r="J14" s="118">
        <f t="shared" si="2"/>
        <v>0</v>
      </c>
      <c r="K14" s="21"/>
      <c r="Q14" s="86"/>
    </row>
    <row r="15" spans="1:18" ht="26.1" customHeight="1">
      <c r="A15" s="371"/>
      <c r="B15" s="143" t="s">
        <v>372</v>
      </c>
      <c r="C15" s="43"/>
      <c r="D15" s="45"/>
      <c r="E15" s="44"/>
      <c r="F15" s="118">
        <f t="shared" si="0"/>
        <v>0</v>
      </c>
      <c r="G15" s="21"/>
      <c r="H15" s="118">
        <f t="shared" si="1"/>
        <v>0</v>
      </c>
      <c r="I15" s="21"/>
      <c r="J15" s="118">
        <f t="shared" si="2"/>
        <v>0</v>
      </c>
      <c r="K15" s="21"/>
    </row>
    <row r="16" spans="1:18" ht="26.1" customHeight="1">
      <c r="A16" s="371"/>
      <c r="B16" s="143" t="s">
        <v>370</v>
      </c>
      <c r="C16" s="43"/>
      <c r="D16" s="45"/>
      <c r="E16" s="44"/>
      <c r="F16" s="118">
        <f t="shared" si="0"/>
        <v>0</v>
      </c>
      <c r="G16" s="21"/>
      <c r="H16" s="118">
        <f t="shared" si="1"/>
        <v>0</v>
      </c>
      <c r="I16" s="21"/>
      <c r="J16" s="118">
        <f t="shared" si="2"/>
        <v>0</v>
      </c>
      <c r="K16" s="21"/>
    </row>
    <row r="17" spans="1:11" ht="26.1" customHeight="1">
      <c r="A17" s="371"/>
      <c r="B17" s="19" t="s">
        <v>389</v>
      </c>
      <c r="C17" s="43"/>
      <c r="D17" s="45"/>
      <c r="E17" s="44"/>
      <c r="F17" s="118">
        <f t="shared" si="0"/>
        <v>0</v>
      </c>
      <c r="G17" s="21"/>
      <c r="H17" s="118">
        <f t="shared" si="1"/>
        <v>0</v>
      </c>
      <c r="I17" s="21"/>
      <c r="J17" s="118">
        <f t="shared" si="2"/>
        <v>0</v>
      </c>
      <c r="K17" s="21"/>
    </row>
    <row r="18" spans="1:11" ht="26.1" customHeight="1">
      <c r="A18" s="371"/>
      <c r="B18" s="19" t="s">
        <v>371</v>
      </c>
      <c r="C18" s="43"/>
      <c r="D18" s="287"/>
      <c r="E18" s="44"/>
      <c r="F18" s="118">
        <f t="shared" si="0"/>
        <v>0</v>
      </c>
      <c r="G18" s="21"/>
      <c r="H18" s="118">
        <f t="shared" si="1"/>
        <v>0</v>
      </c>
      <c r="I18" s="21"/>
      <c r="J18" s="118">
        <f t="shared" si="2"/>
        <v>0</v>
      </c>
      <c r="K18" s="21"/>
    </row>
    <row r="19" spans="1:11" ht="26.1" customHeight="1">
      <c r="A19" s="371"/>
      <c r="B19" s="19"/>
      <c r="C19" s="43"/>
      <c r="D19" s="287"/>
      <c r="E19" s="44"/>
      <c r="F19" s="118">
        <f t="shared" si="0"/>
        <v>0</v>
      </c>
      <c r="G19" s="21"/>
      <c r="H19" s="118">
        <f t="shared" si="1"/>
        <v>0</v>
      </c>
      <c r="I19" s="21"/>
      <c r="J19" s="118">
        <f t="shared" si="2"/>
        <v>0</v>
      </c>
      <c r="K19" s="21"/>
    </row>
    <row r="20" spans="1:11" ht="26.1" customHeight="1" thickBot="1">
      <c r="A20" s="371"/>
      <c r="B20" s="143"/>
      <c r="C20" s="43"/>
      <c r="D20" s="46"/>
      <c r="E20" s="44"/>
      <c r="F20" s="118">
        <f t="shared" si="0"/>
        <v>0</v>
      </c>
      <c r="G20" s="21"/>
      <c r="H20" s="118">
        <f t="shared" si="1"/>
        <v>0</v>
      </c>
      <c r="I20" s="21"/>
      <c r="J20" s="118">
        <f t="shared" si="2"/>
        <v>0</v>
      </c>
      <c r="K20" s="21"/>
    </row>
    <row r="21" spans="1:11" s="52" customFormat="1" ht="30" customHeight="1">
      <c r="A21" s="360" t="s">
        <v>34</v>
      </c>
      <c r="B21" s="361"/>
      <c r="C21" s="361"/>
      <c r="D21" s="361"/>
      <c r="E21" s="361"/>
      <c r="F21" s="361"/>
      <c r="G21" s="361"/>
      <c r="H21" s="361"/>
      <c r="I21" s="361"/>
      <c r="J21" s="361"/>
      <c r="K21" s="361"/>
    </row>
    <row r="22" spans="1:11" ht="30" customHeight="1">
      <c r="A22" s="359" t="s">
        <v>421</v>
      </c>
      <c r="B22" s="359"/>
      <c r="C22" s="20"/>
      <c r="K22" s="4" t="s">
        <v>4</v>
      </c>
    </row>
    <row r="23" spans="1:11" ht="30" customHeight="1" thickBot="1">
      <c r="A23" s="382" t="s">
        <v>2</v>
      </c>
      <c r="B23" s="383"/>
      <c r="C23" s="375" t="s">
        <v>18</v>
      </c>
      <c r="D23" s="385" t="s">
        <v>19</v>
      </c>
      <c r="E23" s="386"/>
      <c r="F23" s="386"/>
      <c r="G23" s="386"/>
      <c r="H23" s="386"/>
      <c r="I23" s="375" t="s">
        <v>114</v>
      </c>
      <c r="J23" s="375" t="s">
        <v>20</v>
      </c>
      <c r="K23" s="376" t="s">
        <v>236</v>
      </c>
    </row>
    <row r="24" spans="1:11" ht="30" customHeight="1">
      <c r="A24" s="383"/>
      <c r="B24" s="383"/>
      <c r="C24" s="384"/>
      <c r="D24" s="377" t="s">
        <v>3</v>
      </c>
      <c r="E24" s="379" t="s">
        <v>21</v>
      </c>
      <c r="F24" s="380" t="s">
        <v>22</v>
      </c>
      <c r="G24" s="387" t="s">
        <v>23</v>
      </c>
      <c r="H24" s="380" t="s">
        <v>24</v>
      </c>
      <c r="I24" s="375"/>
      <c r="J24" s="375"/>
      <c r="K24" s="376"/>
    </row>
    <row r="25" spans="1:11" ht="30" customHeight="1">
      <c r="A25" s="383"/>
      <c r="B25" s="383"/>
      <c r="C25" s="384"/>
      <c r="D25" s="378"/>
      <c r="E25" s="379"/>
      <c r="F25" s="380"/>
      <c r="G25" s="388"/>
      <c r="H25" s="380"/>
      <c r="I25" s="375"/>
      <c r="J25" s="375"/>
      <c r="K25" s="376"/>
    </row>
    <row r="26" spans="1:11" ht="24" customHeight="1">
      <c r="A26" s="371" t="s">
        <v>64</v>
      </c>
      <c r="B26" s="143" t="s">
        <v>65</v>
      </c>
      <c r="C26" s="118">
        <f t="shared" ref="C26:C36" si="3">J6</f>
        <v>0</v>
      </c>
      <c r="D26" s="45"/>
      <c r="E26" s="44"/>
      <c r="F26" s="118">
        <f t="shared" ref="F26:F40" si="4">D26+E26</f>
        <v>0</v>
      </c>
      <c r="G26" s="21"/>
      <c r="H26" s="118">
        <f>D26+E26+G26</f>
        <v>0</v>
      </c>
      <c r="I26" s="21"/>
      <c r="J26" s="118">
        <f>C26+H26-I26</f>
        <v>0</v>
      </c>
      <c r="K26" s="21"/>
    </row>
    <row r="27" spans="1:11" ht="24" customHeight="1">
      <c r="A27" s="371"/>
      <c r="B27" s="143" t="s">
        <v>66</v>
      </c>
      <c r="C27" s="118">
        <f t="shared" si="3"/>
        <v>0</v>
      </c>
      <c r="D27" s="45"/>
      <c r="E27" s="44"/>
      <c r="F27" s="118">
        <f t="shared" si="4"/>
        <v>0</v>
      </c>
      <c r="G27" s="21"/>
      <c r="H27" s="118">
        <f t="shared" ref="H27:H40" si="5">D27+E27+G27</f>
        <v>0</v>
      </c>
      <c r="I27" s="21"/>
      <c r="J27" s="118">
        <f t="shared" ref="J27:J40" si="6">C27+H27-I27</f>
        <v>0</v>
      </c>
      <c r="K27" s="21"/>
    </row>
    <row r="28" spans="1:11" ht="24" customHeight="1">
      <c r="A28" s="371"/>
      <c r="B28" s="143" t="s">
        <v>67</v>
      </c>
      <c r="C28" s="118">
        <f t="shared" si="3"/>
        <v>0</v>
      </c>
      <c r="D28" s="45"/>
      <c r="E28" s="44"/>
      <c r="F28" s="118">
        <f t="shared" si="4"/>
        <v>0</v>
      </c>
      <c r="G28" s="21"/>
      <c r="H28" s="118">
        <f t="shared" si="5"/>
        <v>0</v>
      </c>
      <c r="I28" s="21"/>
      <c r="J28" s="118">
        <f t="shared" si="6"/>
        <v>0</v>
      </c>
      <c r="K28" s="21"/>
    </row>
    <row r="29" spans="1:11" ht="24" customHeight="1">
      <c r="A29" s="372" t="s">
        <v>68</v>
      </c>
      <c r="B29" s="372"/>
      <c r="C29" s="118">
        <f t="shared" si="3"/>
        <v>0</v>
      </c>
      <c r="D29" s="45"/>
      <c r="E29" s="44"/>
      <c r="F29" s="118">
        <f t="shared" si="4"/>
        <v>0</v>
      </c>
      <c r="G29" s="21"/>
      <c r="H29" s="118">
        <f t="shared" si="5"/>
        <v>0</v>
      </c>
      <c r="I29" s="21"/>
      <c r="J29" s="118">
        <f t="shared" si="6"/>
        <v>0</v>
      </c>
      <c r="K29" s="21"/>
    </row>
    <row r="30" spans="1:11" ht="24" customHeight="1">
      <c r="A30" s="373" t="s">
        <v>115</v>
      </c>
      <c r="B30" s="374"/>
      <c r="C30" s="118">
        <f t="shared" si="3"/>
        <v>0</v>
      </c>
      <c r="D30" s="45"/>
      <c r="E30" s="44"/>
      <c r="F30" s="118">
        <f t="shared" si="4"/>
        <v>0</v>
      </c>
      <c r="G30" s="21"/>
      <c r="H30" s="118">
        <f t="shared" si="5"/>
        <v>0</v>
      </c>
      <c r="I30" s="21"/>
      <c r="J30" s="118">
        <f t="shared" si="6"/>
        <v>0</v>
      </c>
      <c r="K30" s="21"/>
    </row>
    <row r="31" spans="1:11" ht="24" customHeight="1">
      <c r="A31" s="371" t="s">
        <v>335</v>
      </c>
      <c r="B31" s="281" t="s">
        <v>69</v>
      </c>
      <c r="C31" s="118">
        <f t="shared" si="3"/>
        <v>0</v>
      </c>
      <c r="D31" s="45"/>
      <c r="E31" s="44"/>
      <c r="F31" s="118">
        <f t="shared" si="4"/>
        <v>0</v>
      </c>
      <c r="G31" s="21"/>
      <c r="H31" s="118">
        <f t="shared" si="5"/>
        <v>0</v>
      </c>
      <c r="I31" s="21"/>
      <c r="J31" s="118">
        <f t="shared" si="6"/>
        <v>0</v>
      </c>
      <c r="K31" s="21"/>
    </row>
    <row r="32" spans="1:11" ht="24" customHeight="1">
      <c r="A32" s="371"/>
      <c r="B32" s="281" t="s">
        <v>70</v>
      </c>
      <c r="C32" s="118">
        <f t="shared" si="3"/>
        <v>0</v>
      </c>
      <c r="D32" s="45"/>
      <c r="E32" s="44"/>
      <c r="F32" s="118">
        <f t="shared" si="4"/>
        <v>0</v>
      </c>
      <c r="G32" s="21"/>
      <c r="H32" s="118">
        <f t="shared" si="5"/>
        <v>0</v>
      </c>
      <c r="I32" s="21"/>
      <c r="J32" s="118">
        <f t="shared" si="6"/>
        <v>0</v>
      </c>
      <c r="K32" s="21"/>
    </row>
    <row r="33" spans="1:11" ht="24" customHeight="1">
      <c r="A33" s="371"/>
      <c r="B33" s="19" t="s">
        <v>369</v>
      </c>
      <c r="C33" s="118">
        <f t="shared" si="3"/>
        <v>0</v>
      </c>
      <c r="D33" s="45"/>
      <c r="E33" s="44"/>
      <c r="F33" s="118">
        <f t="shared" si="4"/>
        <v>0</v>
      </c>
      <c r="G33" s="21"/>
      <c r="H33" s="118">
        <f t="shared" si="5"/>
        <v>0</v>
      </c>
      <c r="I33" s="21"/>
      <c r="J33" s="118">
        <f t="shared" si="6"/>
        <v>0</v>
      </c>
      <c r="K33" s="21"/>
    </row>
    <row r="34" spans="1:11" ht="24" customHeight="1">
      <c r="A34" s="371"/>
      <c r="B34" s="281" t="s">
        <v>71</v>
      </c>
      <c r="C34" s="118">
        <f t="shared" si="3"/>
        <v>0</v>
      </c>
      <c r="D34" s="45"/>
      <c r="E34" s="44"/>
      <c r="F34" s="118">
        <f t="shared" si="4"/>
        <v>0</v>
      </c>
      <c r="G34" s="21"/>
      <c r="H34" s="118">
        <f t="shared" si="5"/>
        <v>0</v>
      </c>
      <c r="I34" s="21"/>
      <c r="J34" s="118">
        <f t="shared" si="6"/>
        <v>0</v>
      </c>
      <c r="K34" s="21"/>
    </row>
    <row r="35" spans="1:11" ht="24" customHeight="1">
      <c r="A35" s="371"/>
      <c r="B35" s="281" t="s">
        <v>372</v>
      </c>
      <c r="C35" s="118">
        <f t="shared" si="3"/>
        <v>0</v>
      </c>
      <c r="D35" s="45"/>
      <c r="E35" s="44"/>
      <c r="F35" s="118">
        <f t="shared" si="4"/>
        <v>0</v>
      </c>
      <c r="G35" s="21"/>
      <c r="H35" s="118">
        <f t="shared" si="5"/>
        <v>0</v>
      </c>
      <c r="I35" s="21"/>
      <c r="J35" s="118">
        <f t="shared" si="6"/>
        <v>0</v>
      </c>
      <c r="K35" s="21"/>
    </row>
    <row r="36" spans="1:11" ht="24" customHeight="1">
      <c r="A36" s="371"/>
      <c r="B36" s="281" t="s">
        <v>370</v>
      </c>
      <c r="C36" s="118">
        <f t="shared" si="3"/>
        <v>0</v>
      </c>
      <c r="D36" s="45"/>
      <c r="E36" s="44"/>
      <c r="F36" s="118">
        <f t="shared" si="4"/>
        <v>0</v>
      </c>
      <c r="G36" s="21"/>
      <c r="H36" s="118">
        <f t="shared" si="5"/>
        <v>0</v>
      </c>
      <c r="I36" s="21"/>
      <c r="J36" s="118">
        <f t="shared" si="6"/>
        <v>0</v>
      </c>
      <c r="K36" s="21"/>
    </row>
    <row r="37" spans="1:11" ht="24" customHeight="1">
      <c r="A37" s="371"/>
      <c r="B37" s="19" t="s">
        <v>389</v>
      </c>
      <c r="C37" s="118">
        <f t="shared" ref="C37:C38" si="7">J17</f>
        <v>0</v>
      </c>
      <c r="D37" s="45"/>
      <c r="E37" s="44"/>
      <c r="F37" s="118">
        <f t="shared" si="4"/>
        <v>0</v>
      </c>
      <c r="G37" s="21"/>
      <c r="H37" s="118">
        <f t="shared" si="5"/>
        <v>0</v>
      </c>
      <c r="I37" s="21"/>
      <c r="J37" s="118">
        <f t="shared" si="6"/>
        <v>0</v>
      </c>
      <c r="K37" s="21"/>
    </row>
    <row r="38" spans="1:11" ht="24" customHeight="1">
      <c r="A38" s="371"/>
      <c r="B38" s="19" t="s">
        <v>371</v>
      </c>
      <c r="C38" s="118">
        <f t="shared" si="7"/>
        <v>0</v>
      </c>
      <c r="D38" s="45"/>
      <c r="E38" s="44"/>
      <c r="F38" s="118">
        <f t="shared" si="4"/>
        <v>0</v>
      </c>
      <c r="G38" s="21"/>
      <c r="H38" s="118">
        <f t="shared" si="5"/>
        <v>0</v>
      </c>
      <c r="I38" s="21"/>
      <c r="J38" s="118">
        <f t="shared" si="6"/>
        <v>0</v>
      </c>
      <c r="K38" s="21"/>
    </row>
    <row r="39" spans="1:11" ht="24" customHeight="1">
      <c r="A39" s="371"/>
      <c r="B39" s="143"/>
      <c r="C39" s="118">
        <f>J19</f>
        <v>0</v>
      </c>
      <c r="D39" s="45"/>
      <c r="E39" s="44"/>
      <c r="F39" s="118">
        <f t="shared" si="4"/>
        <v>0</v>
      </c>
      <c r="G39" s="21"/>
      <c r="H39" s="118">
        <f t="shared" si="5"/>
        <v>0</v>
      </c>
      <c r="I39" s="21"/>
      <c r="J39" s="118">
        <f t="shared" si="6"/>
        <v>0</v>
      </c>
      <c r="K39" s="21"/>
    </row>
    <row r="40" spans="1:11" ht="24" customHeight="1" thickBot="1">
      <c r="A40" s="371"/>
      <c r="B40" s="143"/>
      <c r="C40" s="118">
        <f t="shared" ref="C40" si="8">J20</f>
        <v>0</v>
      </c>
      <c r="D40" s="46"/>
      <c r="E40" s="44"/>
      <c r="F40" s="118">
        <f t="shared" si="4"/>
        <v>0</v>
      </c>
      <c r="G40" s="21"/>
      <c r="H40" s="118">
        <f t="shared" si="5"/>
        <v>0</v>
      </c>
      <c r="I40" s="21"/>
      <c r="J40" s="118">
        <f t="shared" si="6"/>
        <v>0</v>
      </c>
      <c r="K40" s="21"/>
    </row>
    <row r="41" spans="1:11" s="52" customFormat="1" ht="30" customHeight="1">
      <c r="A41" s="360" t="s">
        <v>34</v>
      </c>
      <c r="B41" s="361"/>
      <c r="C41" s="361"/>
      <c r="D41" s="361"/>
      <c r="E41" s="361"/>
      <c r="F41" s="361"/>
      <c r="G41" s="361"/>
      <c r="H41" s="361"/>
      <c r="I41" s="361"/>
      <c r="J41" s="361"/>
      <c r="K41" s="361"/>
    </row>
    <row r="42" spans="1:11" ht="30" customHeight="1">
      <c r="A42" s="359" t="s">
        <v>422</v>
      </c>
      <c r="B42" s="359"/>
      <c r="C42" s="20"/>
      <c r="K42" s="4" t="s">
        <v>4</v>
      </c>
    </row>
    <row r="43" spans="1:11" ht="30" customHeight="1" thickBot="1">
      <c r="A43" s="382" t="s">
        <v>2</v>
      </c>
      <c r="B43" s="383"/>
      <c r="C43" s="375" t="s">
        <v>18</v>
      </c>
      <c r="D43" s="385" t="s">
        <v>19</v>
      </c>
      <c r="E43" s="386"/>
      <c r="F43" s="386"/>
      <c r="G43" s="386"/>
      <c r="H43" s="386"/>
      <c r="I43" s="375" t="s">
        <v>114</v>
      </c>
      <c r="J43" s="375" t="s">
        <v>20</v>
      </c>
      <c r="K43" s="376" t="s">
        <v>236</v>
      </c>
    </row>
    <row r="44" spans="1:11" ht="30" customHeight="1">
      <c r="A44" s="383"/>
      <c r="B44" s="383"/>
      <c r="C44" s="384"/>
      <c r="D44" s="377" t="s">
        <v>3</v>
      </c>
      <c r="E44" s="379" t="s">
        <v>21</v>
      </c>
      <c r="F44" s="380" t="s">
        <v>22</v>
      </c>
      <c r="G44" s="380" t="s">
        <v>23</v>
      </c>
      <c r="H44" s="380" t="s">
        <v>24</v>
      </c>
      <c r="I44" s="375"/>
      <c r="J44" s="375"/>
      <c r="K44" s="376"/>
    </row>
    <row r="45" spans="1:11" ht="30" customHeight="1">
      <c r="A45" s="383"/>
      <c r="B45" s="383"/>
      <c r="C45" s="384"/>
      <c r="D45" s="378"/>
      <c r="E45" s="379"/>
      <c r="F45" s="380"/>
      <c r="G45" s="381"/>
      <c r="H45" s="380"/>
      <c r="I45" s="375"/>
      <c r="J45" s="375"/>
      <c r="K45" s="376"/>
    </row>
    <row r="46" spans="1:11" ht="24" customHeight="1">
      <c r="A46" s="371" t="s">
        <v>64</v>
      </c>
      <c r="B46" s="143" t="s">
        <v>65</v>
      </c>
      <c r="C46" s="118">
        <f t="shared" ref="C46:C60" si="9">J26</f>
        <v>0</v>
      </c>
      <c r="D46" s="45"/>
      <c r="E46" s="44"/>
      <c r="F46" s="118">
        <f t="shared" ref="F46:F60" si="10">D46+E46</f>
        <v>0</v>
      </c>
      <c r="G46" s="21"/>
      <c r="H46" s="118">
        <f>D46+E46+G46</f>
        <v>0</v>
      </c>
      <c r="I46" s="21"/>
      <c r="J46" s="118">
        <f>C46+H46-I46</f>
        <v>0</v>
      </c>
      <c r="K46" s="21"/>
    </row>
    <row r="47" spans="1:11" ht="24" customHeight="1">
      <c r="A47" s="371"/>
      <c r="B47" s="143" t="s">
        <v>66</v>
      </c>
      <c r="C47" s="118">
        <f t="shared" si="9"/>
        <v>0</v>
      </c>
      <c r="D47" s="45"/>
      <c r="E47" s="44"/>
      <c r="F47" s="118">
        <f t="shared" si="10"/>
        <v>0</v>
      </c>
      <c r="G47" s="21"/>
      <c r="H47" s="118">
        <f t="shared" ref="H47:H60" si="11">D47+E47+G47</f>
        <v>0</v>
      </c>
      <c r="I47" s="21"/>
      <c r="J47" s="118">
        <f t="shared" ref="J47:J60" si="12">C47+H47-I47</f>
        <v>0</v>
      </c>
      <c r="K47" s="21"/>
    </row>
    <row r="48" spans="1:11" ht="24" customHeight="1">
      <c r="A48" s="371"/>
      <c r="B48" s="143" t="s">
        <v>67</v>
      </c>
      <c r="C48" s="118">
        <f t="shared" si="9"/>
        <v>0</v>
      </c>
      <c r="D48" s="45"/>
      <c r="E48" s="44"/>
      <c r="F48" s="118">
        <f t="shared" si="10"/>
        <v>0</v>
      </c>
      <c r="G48" s="21"/>
      <c r="H48" s="118">
        <f t="shared" si="11"/>
        <v>0</v>
      </c>
      <c r="I48" s="21"/>
      <c r="J48" s="118">
        <f t="shared" si="12"/>
        <v>0</v>
      </c>
      <c r="K48" s="21"/>
    </row>
    <row r="49" spans="1:11" ht="24" customHeight="1">
      <c r="A49" s="372" t="s">
        <v>68</v>
      </c>
      <c r="B49" s="372"/>
      <c r="C49" s="118">
        <f t="shared" si="9"/>
        <v>0</v>
      </c>
      <c r="D49" s="45"/>
      <c r="E49" s="44"/>
      <c r="F49" s="118">
        <f t="shared" si="10"/>
        <v>0</v>
      </c>
      <c r="G49" s="21"/>
      <c r="H49" s="118">
        <f t="shared" si="11"/>
        <v>0</v>
      </c>
      <c r="I49" s="21"/>
      <c r="J49" s="118">
        <f t="shared" si="12"/>
        <v>0</v>
      </c>
      <c r="K49" s="21"/>
    </row>
    <row r="50" spans="1:11" ht="24" customHeight="1">
      <c r="A50" s="373" t="s">
        <v>115</v>
      </c>
      <c r="B50" s="374"/>
      <c r="C50" s="118">
        <f t="shared" si="9"/>
        <v>0</v>
      </c>
      <c r="D50" s="45"/>
      <c r="E50" s="44"/>
      <c r="F50" s="118">
        <f t="shared" si="10"/>
        <v>0</v>
      </c>
      <c r="G50" s="21"/>
      <c r="H50" s="118">
        <f t="shared" si="11"/>
        <v>0</v>
      </c>
      <c r="I50" s="21"/>
      <c r="J50" s="118">
        <f t="shared" si="12"/>
        <v>0</v>
      </c>
      <c r="K50" s="21"/>
    </row>
    <row r="51" spans="1:11" ht="24" customHeight="1">
      <c r="A51" s="371" t="s">
        <v>335</v>
      </c>
      <c r="B51" s="281" t="s">
        <v>69</v>
      </c>
      <c r="C51" s="118">
        <f t="shared" si="9"/>
        <v>0</v>
      </c>
      <c r="D51" s="45"/>
      <c r="E51" s="44"/>
      <c r="F51" s="118">
        <f t="shared" si="10"/>
        <v>0</v>
      </c>
      <c r="G51" s="21"/>
      <c r="H51" s="118">
        <f t="shared" si="11"/>
        <v>0</v>
      </c>
      <c r="I51" s="21"/>
      <c r="J51" s="118">
        <f t="shared" si="12"/>
        <v>0</v>
      </c>
      <c r="K51" s="21"/>
    </row>
    <row r="52" spans="1:11" ht="24" customHeight="1">
      <c r="A52" s="371"/>
      <c r="B52" s="281" t="s">
        <v>70</v>
      </c>
      <c r="C52" s="118">
        <f t="shared" si="9"/>
        <v>0</v>
      </c>
      <c r="D52" s="45"/>
      <c r="E52" s="44"/>
      <c r="F52" s="118">
        <f t="shared" si="10"/>
        <v>0</v>
      </c>
      <c r="G52" s="21"/>
      <c r="H52" s="118">
        <f t="shared" si="11"/>
        <v>0</v>
      </c>
      <c r="I52" s="21"/>
      <c r="J52" s="118">
        <f t="shared" si="12"/>
        <v>0</v>
      </c>
      <c r="K52" s="21"/>
    </row>
    <row r="53" spans="1:11" ht="24" customHeight="1">
      <c r="A53" s="371"/>
      <c r="B53" s="19" t="s">
        <v>369</v>
      </c>
      <c r="C53" s="118">
        <f t="shared" si="9"/>
        <v>0</v>
      </c>
      <c r="D53" s="45"/>
      <c r="E53" s="44"/>
      <c r="F53" s="118">
        <f t="shared" si="10"/>
        <v>0</v>
      </c>
      <c r="G53" s="21"/>
      <c r="H53" s="118">
        <f t="shared" si="11"/>
        <v>0</v>
      </c>
      <c r="I53" s="21"/>
      <c r="J53" s="118">
        <f t="shared" si="12"/>
        <v>0</v>
      </c>
      <c r="K53" s="21"/>
    </row>
    <row r="54" spans="1:11" ht="24" customHeight="1">
      <c r="A54" s="371"/>
      <c r="B54" s="281" t="s">
        <v>71</v>
      </c>
      <c r="C54" s="118">
        <f t="shared" si="9"/>
        <v>0</v>
      </c>
      <c r="D54" s="45"/>
      <c r="E54" s="44"/>
      <c r="F54" s="118">
        <f t="shared" si="10"/>
        <v>0</v>
      </c>
      <c r="G54" s="21"/>
      <c r="H54" s="118">
        <f t="shared" si="11"/>
        <v>0</v>
      </c>
      <c r="I54" s="21"/>
      <c r="J54" s="118">
        <f t="shared" si="12"/>
        <v>0</v>
      </c>
      <c r="K54" s="21"/>
    </row>
    <row r="55" spans="1:11" ht="24" customHeight="1">
      <c r="A55" s="371"/>
      <c r="B55" s="281" t="s">
        <v>372</v>
      </c>
      <c r="C55" s="118">
        <f t="shared" si="9"/>
        <v>0</v>
      </c>
      <c r="D55" s="45"/>
      <c r="E55" s="44"/>
      <c r="F55" s="118">
        <f t="shared" si="10"/>
        <v>0</v>
      </c>
      <c r="G55" s="21"/>
      <c r="H55" s="118">
        <f t="shared" si="11"/>
        <v>0</v>
      </c>
      <c r="I55" s="21"/>
      <c r="J55" s="118">
        <f t="shared" si="12"/>
        <v>0</v>
      </c>
      <c r="K55" s="21"/>
    </row>
    <row r="56" spans="1:11" ht="24" customHeight="1">
      <c r="A56" s="371"/>
      <c r="B56" s="281" t="s">
        <v>370</v>
      </c>
      <c r="C56" s="118">
        <f t="shared" si="9"/>
        <v>0</v>
      </c>
      <c r="D56" s="45"/>
      <c r="E56" s="44"/>
      <c r="F56" s="118">
        <f t="shared" si="10"/>
        <v>0</v>
      </c>
      <c r="G56" s="21"/>
      <c r="H56" s="118">
        <f t="shared" si="11"/>
        <v>0</v>
      </c>
      <c r="I56" s="21"/>
      <c r="J56" s="118">
        <f t="shared" si="12"/>
        <v>0</v>
      </c>
      <c r="K56" s="21"/>
    </row>
    <row r="57" spans="1:11" ht="24" customHeight="1">
      <c r="A57" s="371"/>
      <c r="B57" s="19" t="s">
        <v>389</v>
      </c>
      <c r="C57" s="118">
        <f t="shared" si="9"/>
        <v>0</v>
      </c>
      <c r="D57" s="45"/>
      <c r="E57" s="44"/>
      <c r="F57" s="118">
        <f t="shared" si="10"/>
        <v>0</v>
      </c>
      <c r="G57" s="21"/>
      <c r="H57" s="118">
        <f t="shared" si="11"/>
        <v>0</v>
      </c>
      <c r="I57" s="21"/>
      <c r="J57" s="118">
        <f t="shared" si="12"/>
        <v>0</v>
      </c>
      <c r="K57" s="21"/>
    </row>
    <row r="58" spans="1:11" ht="24" customHeight="1">
      <c r="A58" s="371"/>
      <c r="B58" s="19" t="s">
        <v>371</v>
      </c>
      <c r="C58" s="118">
        <f t="shared" si="9"/>
        <v>0</v>
      </c>
      <c r="D58" s="45"/>
      <c r="E58" s="44"/>
      <c r="F58" s="118">
        <f t="shared" si="10"/>
        <v>0</v>
      </c>
      <c r="G58" s="21"/>
      <c r="H58" s="118">
        <f t="shared" si="11"/>
        <v>0</v>
      </c>
      <c r="I58" s="21"/>
      <c r="J58" s="118">
        <f t="shared" si="12"/>
        <v>0</v>
      </c>
      <c r="K58" s="21"/>
    </row>
    <row r="59" spans="1:11" ht="24" customHeight="1">
      <c r="A59" s="371"/>
      <c r="B59" s="143"/>
      <c r="C59" s="118">
        <f t="shared" si="9"/>
        <v>0</v>
      </c>
      <c r="D59" s="45"/>
      <c r="E59" s="44"/>
      <c r="F59" s="118">
        <f t="shared" si="10"/>
        <v>0</v>
      </c>
      <c r="G59" s="21"/>
      <c r="H59" s="118">
        <f t="shared" si="11"/>
        <v>0</v>
      </c>
      <c r="I59" s="21"/>
      <c r="J59" s="118">
        <f t="shared" si="12"/>
        <v>0</v>
      </c>
      <c r="K59" s="21"/>
    </row>
    <row r="60" spans="1:11" ht="24" customHeight="1" thickBot="1">
      <c r="A60" s="371"/>
      <c r="B60" s="143"/>
      <c r="C60" s="118">
        <f t="shared" si="9"/>
        <v>0</v>
      </c>
      <c r="D60" s="46"/>
      <c r="E60" s="44"/>
      <c r="F60" s="118">
        <f t="shared" si="10"/>
        <v>0</v>
      </c>
      <c r="G60" s="21"/>
      <c r="H60" s="118">
        <f t="shared" si="11"/>
        <v>0</v>
      </c>
      <c r="I60" s="21"/>
      <c r="J60" s="118">
        <f t="shared" si="12"/>
        <v>0</v>
      </c>
      <c r="K60" s="21"/>
    </row>
    <row r="61" spans="1:11" s="52" customFormat="1" ht="30" customHeight="1">
      <c r="A61" s="360" t="s">
        <v>34</v>
      </c>
      <c r="B61" s="361"/>
      <c r="C61" s="361"/>
      <c r="D61" s="361"/>
      <c r="E61" s="361"/>
      <c r="F61" s="361"/>
      <c r="G61" s="361"/>
      <c r="H61" s="361"/>
      <c r="I61" s="361"/>
      <c r="J61" s="361"/>
      <c r="K61" s="361"/>
    </row>
    <row r="62" spans="1:11" ht="30" customHeight="1">
      <c r="A62" s="359" t="s">
        <v>447</v>
      </c>
      <c r="B62" s="359"/>
      <c r="C62" s="20"/>
      <c r="K62" s="4" t="s">
        <v>4</v>
      </c>
    </row>
    <row r="63" spans="1:11" ht="30" customHeight="1" thickBot="1">
      <c r="A63" s="382" t="s">
        <v>2</v>
      </c>
      <c r="B63" s="383"/>
      <c r="C63" s="375" t="s">
        <v>18</v>
      </c>
      <c r="D63" s="385" t="s">
        <v>19</v>
      </c>
      <c r="E63" s="386"/>
      <c r="F63" s="386"/>
      <c r="G63" s="386"/>
      <c r="H63" s="386"/>
      <c r="I63" s="375" t="s">
        <v>114</v>
      </c>
      <c r="J63" s="375" t="s">
        <v>20</v>
      </c>
      <c r="K63" s="376" t="s">
        <v>236</v>
      </c>
    </row>
    <row r="64" spans="1:11" ht="30" customHeight="1">
      <c r="A64" s="383"/>
      <c r="B64" s="383"/>
      <c r="C64" s="384"/>
      <c r="D64" s="377" t="s">
        <v>3</v>
      </c>
      <c r="E64" s="379" t="s">
        <v>21</v>
      </c>
      <c r="F64" s="380" t="s">
        <v>22</v>
      </c>
      <c r="G64" s="380" t="s">
        <v>23</v>
      </c>
      <c r="H64" s="380" t="s">
        <v>24</v>
      </c>
      <c r="I64" s="375"/>
      <c r="J64" s="375"/>
      <c r="K64" s="376"/>
    </row>
    <row r="65" spans="1:11" ht="30" customHeight="1">
      <c r="A65" s="383"/>
      <c r="B65" s="383"/>
      <c r="C65" s="384"/>
      <c r="D65" s="378"/>
      <c r="E65" s="379"/>
      <c r="F65" s="380"/>
      <c r="G65" s="381"/>
      <c r="H65" s="380"/>
      <c r="I65" s="375"/>
      <c r="J65" s="375"/>
      <c r="K65" s="376"/>
    </row>
    <row r="66" spans="1:11" ht="24" customHeight="1">
      <c r="A66" s="371" t="s">
        <v>64</v>
      </c>
      <c r="B66" s="143" t="s">
        <v>65</v>
      </c>
      <c r="C66" s="118">
        <f t="shared" ref="C66:C80" si="13">J46</f>
        <v>0</v>
      </c>
      <c r="D66" s="45"/>
      <c r="E66" s="44"/>
      <c r="F66" s="118">
        <f t="shared" ref="F66:F80" si="14">D66+E66</f>
        <v>0</v>
      </c>
      <c r="G66" s="21"/>
      <c r="H66" s="118">
        <f>D66+E66+G66</f>
        <v>0</v>
      </c>
      <c r="I66" s="21"/>
      <c r="J66" s="118">
        <f>C66+H66-I66</f>
        <v>0</v>
      </c>
      <c r="K66" s="21"/>
    </row>
    <row r="67" spans="1:11" ht="24" customHeight="1">
      <c r="A67" s="371"/>
      <c r="B67" s="143" t="s">
        <v>66</v>
      </c>
      <c r="C67" s="118">
        <f t="shared" si="13"/>
        <v>0</v>
      </c>
      <c r="D67" s="45"/>
      <c r="E67" s="44"/>
      <c r="F67" s="118">
        <f t="shared" si="14"/>
        <v>0</v>
      </c>
      <c r="G67" s="21"/>
      <c r="H67" s="118">
        <f t="shared" ref="H67:H80" si="15">D67+E67+G67</f>
        <v>0</v>
      </c>
      <c r="I67" s="21"/>
      <c r="J67" s="118">
        <f t="shared" ref="J67:J80" si="16">C67+H67-I67</f>
        <v>0</v>
      </c>
      <c r="K67" s="21"/>
    </row>
    <row r="68" spans="1:11" ht="24" customHeight="1">
      <c r="A68" s="371"/>
      <c r="B68" s="143" t="s">
        <v>67</v>
      </c>
      <c r="C68" s="118">
        <f t="shared" si="13"/>
        <v>0</v>
      </c>
      <c r="D68" s="45"/>
      <c r="E68" s="44"/>
      <c r="F68" s="118">
        <f t="shared" si="14"/>
        <v>0</v>
      </c>
      <c r="G68" s="21"/>
      <c r="H68" s="118">
        <f t="shared" si="15"/>
        <v>0</v>
      </c>
      <c r="I68" s="21"/>
      <c r="J68" s="118">
        <f t="shared" si="16"/>
        <v>0</v>
      </c>
      <c r="K68" s="21"/>
    </row>
    <row r="69" spans="1:11" ht="24" customHeight="1">
      <c r="A69" s="372" t="s">
        <v>68</v>
      </c>
      <c r="B69" s="372"/>
      <c r="C69" s="118">
        <f t="shared" si="13"/>
        <v>0</v>
      </c>
      <c r="D69" s="45"/>
      <c r="E69" s="44"/>
      <c r="F69" s="118">
        <f t="shared" si="14"/>
        <v>0</v>
      </c>
      <c r="G69" s="21"/>
      <c r="H69" s="118">
        <f t="shared" si="15"/>
        <v>0</v>
      </c>
      <c r="I69" s="21"/>
      <c r="J69" s="118">
        <f t="shared" si="16"/>
        <v>0</v>
      </c>
      <c r="K69" s="21"/>
    </row>
    <row r="70" spans="1:11" ht="24" customHeight="1">
      <c r="A70" s="373" t="s">
        <v>115</v>
      </c>
      <c r="B70" s="374"/>
      <c r="C70" s="118">
        <f t="shared" si="13"/>
        <v>0</v>
      </c>
      <c r="D70" s="45"/>
      <c r="E70" s="44"/>
      <c r="F70" s="118">
        <f t="shared" si="14"/>
        <v>0</v>
      </c>
      <c r="G70" s="21"/>
      <c r="H70" s="118">
        <f t="shared" si="15"/>
        <v>0</v>
      </c>
      <c r="I70" s="21"/>
      <c r="J70" s="118">
        <f t="shared" si="16"/>
        <v>0</v>
      </c>
      <c r="K70" s="21"/>
    </row>
    <row r="71" spans="1:11" ht="24" customHeight="1">
      <c r="A71" s="371" t="s">
        <v>335</v>
      </c>
      <c r="B71" s="281" t="s">
        <v>69</v>
      </c>
      <c r="C71" s="118">
        <f t="shared" si="13"/>
        <v>0</v>
      </c>
      <c r="D71" s="45"/>
      <c r="E71" s="44"/>
      <c r="F71" s="118">
        <f t="shared" si="14"/>
        <v>0</v>
      </c>
      <c r="G71" s="21"/>
      <c r="H71" s="118">
        <f t="shared" si="15"/>
        <v>0</v>
      </c>
      <c r="I71" s="21"/>
      <c r="J71" s="118">
        <f t="shared" si="16"/>
        <v>0</v>
      </c>
      <c r="K71" s="21"/>
    </row>
    <row r="72" spans="1:11" ht="24" customHeight="1">
      <c r="A72" s="371"/>
      <c r="B72" s="281" t="s">
        <v>70</v>
      </c>
      <c r="C72" s="118">
        <f t="shared" si="13"/>
        <v>0</v>
      </c>
      <c r="D72" s="45"/>
      <c r="E72" s="44"/>
      <c r="F72" s="118">
        <f t="shared" si="14"/>
        <v>0</v>
      </c>
      <c r="G72" s="21"/>
      <c r="H72" s="118">
        <f t="shared" si="15"/>
        <v>0</v>
      </c>
      <c r="I72" s="21"/>
      <c r="J72" s="118">
        <f t="shared" si="16"/>
        <v>0</v>
      </c>
      <c r="K72" s="21"/>
    </row>
    <row r="73" spans="1:11" ht="24" customHeight="1">
      <c r="A73" s="371"/>
      <c r="B73" s="19" t="s">
        <v>369</v>
      </c>
      <c r="C73" s="118">
        <f t="shared" si="13"/>
        <v>0</v>
      </c>
      <c r="D73" s="45"/>
      <c r="E73" s="44"/>
      <c r="F73" s="118">
        <f t="shared" si="14"/>
        <v>0</v>
      </c>
      <c r="G73" s="21"/>
      <c r="H73" s="118">
        <f t="shared" si="15"/>
        <v>0</v>
      </c>
      <c r="I73" s="21"/>
      <c r="J73" s="118">
        <f t="shared" si="16"/>
        <v>0</v>
      </c>
      <c r="K73" s="21"/>
    </row>
    <row r="74" spans="1:11" ht="24" customHeight="1">
      <c r="A74" s="371"/>
      <c r="B74" s="281" t="s">
        <v>71</v>
      </c>
      <c r="C74" s="118">
        <f t="shared" si="13"/>
        <v>0</v>
      </c>
      <c r="D74" s="45"/>
      <c r="E74" s="44"/>
      <c r="F74" s="118">
        <f t="shared" si="14"/>
        <v>0</v>
      </c>
      <c r="G74" s="21"/>
      <c r="H74" s="118">
        <f t="shared" si="15"/>
        <v>0</v>
      </c>
      <c r="I74" s="21"/>
      <c r="J74" s="118">
        <f t="shared" si="16"/>
        <v>0</v>
      </c>
      <c r="K74" s="21"/>
    </row>
    <row r="75" spans="1:11" ht="24" customHeight="1">
      <c r="A75" s="371"/>
      <c r="B75" s="281" t="s">
        <v>372</v>
      </c>
      <c r="C75" s="118">
        <f t="shared" si="13"/>
        <v>0</v>
      </c>
      <c r="D75" s="45"/>
      <c r="E75" s="44"/>
      <c r="F75" s="118">
        <f t="shared" si="14"/>
        <v>0</v>
      </c>
      <c r="G75" s="21"/>
      <c r="H75" s="118">
        <f t="shared" si="15"/>
        <v>0</v>
      </c>
      <c r="I75" s="21"/>
      <c r="J75" s="118">
        <f t="shared" si="16"/>
        <v>0</v>
      </c>
      <c r="K75" s="21"/>
    </row>
    <row r="76" spans="1:11" ht="24" customHeight="1">
      <c r="A76" s="371"/>
      <c r="B76" s="281" t="s">
        <v>370</v>
      </c>
      <c r="C76" s="118">
        <f t="shared" si="13"/>
        <v>0</v>
      </c>
      <c r="D76" s="45"/>
      <c r="E76" s="44"/>
      <c r="F76" s="118">
        <f t="shared" si="14"/>
        <v>0</v>
      </c>
      <c r="G76" s="21"/>
      <c r="H76" s="118">
        <f t="shared" si="15"/>
        <v>0</v>
      </c>
      <c r="I76" s="21"/>
      <c r="J76" s="118">
        <f t="shared" si="16"/>
        <v>0</v>
      </c>
      <c r="K76" s="21"/>
    </row>
    <row r="77" spans="1:11" ht="24" customHeight="1">
      <c r="A77" s="371"/>
      <c r="B77" s="19" t="s">
        <v>389</v>
      </c>
      <c r="C77" s="118">
        <f t="shared" si="13"/>
        <v>0</v>
      </c>
      <c r="D77" s="45"/>
      <c r="E77" s="44"/>
      <c r="F77" s="118">
        <f t="shared" si="14"/>
        <v>0</v>
      </c>
      <c r="G77" s="21"/>
      <c r="H77" s="118">
        <f t="shared" si="15"/>
        <v>0</v>
      </c>
      <c r="I77" s="21"/>
      <c r="J77" s="118">
        <f t="shared" si="16"/>
        <v>0</v>
      </c>
      <c r="K77" s="21"/>
    </row>
    <row r="78" spans="1:11" ht="24" customHeight="1">
      <c r="A78" s="371"/>
      <c r="B78" s="19" t="s">
        <v>371</v>
      </c>
      <c r="C78" s="118">
        <f t="shared" si="13"/>
        <v>0</v>
      </c>
      <c r="D78" s="45"/>
      <c r="E78" s="44"/>
      <c r="F78" s="118">
        <f t="shared" si="14"/>
        <v>0</v>
      </c>
      <c r="G78" s="21"/>
      <c r="H78" s="118">
        <f t="shared" si="15"/>
        <v>0</v>
      </c>
      <c r="I78" s="21"/>
      <c r="J78" s="118">
        <f t="shared" si="16"/>
        <v>0</v>
      </c>
      <c r="K78" s="21"/>
    </row>
    <row r="79" spans="1:11" ht="24" customHeight="1">
      <c r="A79" s="371"/>
      <c r="B79" s="143"/>
      <c r="C79" s="118">
        <f t="shared" si="13"/>
        <v>0</v>
      </c>
      <c r="D79" s="45"/>
      <c r="E79" s="44"/>
      <c r="F79" s="118">
        <f t="shared" si="14"/>
        <v>0</v>
      </c>
      <c r="G79" s="21"/>
      <c r="H79" s="118">
        <f t="shared" si="15"/>
        <v>0</v>
      </c>
      <c r="I79" s="21"/>
      <c r="J79" s="118">
        <f t="shared" si="16"/>
        <v>0</v>
      </c>
      <c r="K79" s="21"/>
    </row>
    <row r="80" spans="1:11" ht="24" customHeight="1" thickBot="1">
      <c r="A80" s="371"/>
      <c r="B80" s="143"/>
      <c r="C80" s="118">
        <f t="shared" si="13"/>
        <v>0</v>
      </c>
      <c r="D80" s="46"/>
      <c r="E80" s="44"/>
      <c r="F80" s="118">
        <f t="shared" si="14"/>
        <v>0</v>
      </c>
      <c r="G80" s="21"/>
      <c r="H80" s="118">
        <f t="shared" si="15"/>
        <v>0</v>
      </c>
      <c r="I80" s="21"/>
      <c r="J80" s="118">
        <f t="shared" si="16"/>
        <v>0</v>
      </c>
      <c r="K80" s="21"/>
    </row>
    <row r="81" spans="1:11" s="52" customFormat="1" ht="30" customHeight="1">
      <c r="A81" s="360" t="s">
        <v>34</v>
      </c>
      <c r="B81" s="361"/>
      <c r="C81" s="361"/>
      <c r="D81" s="361"/>
      <c r="E81" s="361"/>
      <c r="F81" s="361"/>
      <c r="G81" s="361"/>
      <c r="H81" s="361"/>
      <c r="I81" s="361"/>
      <c r="J81" s="361"/>
      <c r="K81" s="361"/>
    </row>
    <row r="82" spans="1:11" ht="30" customHeight="1">
      <c r="A82" s="359" t="s">
        <v>448</v>
      </c>
      <c r="B82" s="359"/>
      <c r="C82" s="20"/>
      <c r="K82" s="4" t="s">
        <v>4</v>
      </c>
    </row>
    <row r="83" spans="1:11" ht="30" customHeight="1" thickBot="1">
      <c r="A83" s="382" t="s">
        <v>2</v>
      </c>
      <c r="B83" s="383"/>
      <c r="C83" s="375" t="s">
        <v>18</v>
      </c>
      <c r="D83" s="385" t="s">
        <v>19</v>
      </c>
      <c r="E83" s="386"/>
      <c r="F83" s="386"/>
      <c r="G83" s="386"/>
      <c r="H83" s="386"/>
      <c r="I83" s="375" t="s">
        <v>114</v>
      </c>
      <c r="J83" s="375" t="s">
        <v>20</v>
      </c>
      <c r="K83" s="376" t="s">
        <v>236</v>
      </c>
    </row>
    <row r="84" spans="1:11" ht="30" customHeight="1">
      <c r="A84" s="383"/>
      <c r="B84" s="383"/>
      <c r="C84" s="384"/>
      <c r="D84" s="377" t="s">
        <v>3</v>
      </c>
      <c r="E84" s="379" t="s">
        <v>21</v>
      </c>
      <c r="F84" s="380" t="s">
        <v>22</v>
      </c>
      <c r="G84" s="380" t="s">
        <v>23</v>
      </c>
      <c r="H84" s="380" t="s">
        <v>24</v>
      </c>
      <c r="I84" s="375"/>
      <c r="J84" s="375"/>
      <c r="K84" s="376"/>
    </row>
    <row r="85" spans="1:11" ht="30" customHeight="1">
      <c r="A85" s="383"/>
      <c r="B85" s="383"/>
      <c r="C85" s="384"/>
      <c r="D85" s="378"/>
      <c r="E85" s="379"/>
      <c r="F85" s="380"/>
      <c r="G85" s="381"/>
      <c r="H85" s="380"/>
      <c r="I85" s="375"/>
      <c r="J85" s="375"/>
      <c r="K85" s="376"/>
    </row>
    <row r="86" spans="1:11" ht="24" customHeight="1">
      <c r="A86" s="371" t="s">
        <v>64</v>
      </c>
      <c r="B86" s="143" t="s">
        <v>65</v>
      </c>
      <c r="C86" s="118">
        <f t="shared" ref="C86:C100" si="17">J66</f>
        <v>0</v>
      </c>
      <c r="D86" s="45"/>
      <c r="E86" s="44"/>
      <c r="F86" s="118">
        <f t="shared" ref="F86:F100" si="18">D86+E86</f>
        <v>0</v>
      </c>
      <c r="G86" s="21"/>
      <c r="H86" s="118">
        <f>D86+E86+G86</f>
        <v>0</v>
      </c>
      <c r="I86" s="21"/>
      <c r="J86" s="118">
        <f>C86+H86-I86</f>
        <v>0</v>
      </c>
      <c r="K86" s="21"/>
    </row>
    <row r="87" spans="1:11" ht="24" customHeight="1">
      <c r="A87" s="371"/>
      <c r="B87" s="143" t="s">
        <v>66</v>
      </c>
      <c r="C87" s="118">
        <f t="shared" si="17"/>
        <v>0</v>
      </c>
      <c r="D87" s="45"/>
      <c r="E87" s="44"/>
      <c r="F87" s="118">
        <f t="shared" si="18"/>
        <v>0</v>
      </c>
      <c r="G87" s="21"/>
      <c r="H87" s="118">
        <f t="shared" ref="H87:H100" si="19">D87+E87+G87</f>
        <v>0</v>
      </c>
      <c r="I87" s="21"/>
      <c r="J87" s="118">
        <f t="shared" ref="J87:J100" si="20">C87+H87-I87</f>
        <v>0</v>
      </c>
      <c r="K87" s="21"/>
    </row>
    <row r="88" spans="1:11" ht="24" customHeight="1">
      <c r="A88" s="371"/>
      <c r="B88" s="143" t="s">
        <v>67</v>
      </c>
      <c r="C88" s="118">
        <f t="shared" si="17"/>
        <v>0</v>
      </c>
      <c r="D88" s="45"/>
      <c r="E88" s="44"/>
      <c r="F88" s="118">
        <f t="shared" si="18"/>
        <v>0</v>
      </c>
      <c r="G88" s="21"/>
      <c r="H88" s="118">
        <f t="shared" si="19"/>
        <v>0</v>
      </c>
      <c r="I88" s="21"/>
      <c r="J88" s="118">
        <f t="shared" si="20"/>
        <v>0</v>
      </c>
      <c r="K88" s="21"/>
    </row>
    <row r="89" spans="1:11" ht="24" customHeight="1">
      <c r="A89" s="372" t="s">
        <v>68</v>
      </c>
      <c r="B89" s="372"/>
      <c r="C89" s="118">
        <f t="shared" si="17"/>
        <v>0</v>
      </c>
      <c r="D89" s="45"/>
      <c r="E89" s="44"/>
      <c r="F89" s="118">
        <f t="shared" si="18"/>
        <v>0</v>
      </c>
      <c r="G89" s="21"/>
      <c r="H89" s="118">
        <f t="shared" si="19"/>
        <v>0</v>
      </c>
      <c r="I89" s="21"/>
      <c r="J89" s="118">
        <f t="shared" si="20"/>
        <v>0</v>
      </c>
      <c r="K89" s="21"/>
    </row>
    <row r="90" spans="1:11" ht="24" customHeight="1">
      <c r="A90" s="373" t="s">
        <v>115</v>
      </c>
      <c r="B90" s="374"/>
      <c r="C90" s="118">
        <f t="shared" si="17"/>
        <v>0</v>
      </c>
      <c r="D90" s="45"/>
      <c r="E90" s="44"/>
      <c r="F90" s="118">
        <f t="shared" si="18"/>
        <v>0</v>
      </c>
      <c r="G90" s="21"/>
      <c r="H90" s="118">
        <f t="shared" si="19"/>
        <v>0</v>
      </c>
      <c r="I90" s="21"/>
      <c r="J90" s="118">
        <f t="shared" si="20"/>
        <v>0</v>
      </c>
      <c r="K90" s="21"/>
    </row>
    <row r="91" spans="1:11" ht="24" customHeight="1">
      <c r="A91" s="371" t="s">
        <v>335</v>
      </c>
      <c r="B91" s="281" t="s">
        <v>69</v>
      </c>
      <c r="C91" s="118">
        <f t="shared" si="17"/>
        <v>0</v>
      </c>
      <c r="D91" s="45"/>
      <c r="E91" s="44"/>
      <c r="F91" s="118">
        <f t="shared" si="18"/>
        <v>0</v>
      </c>
      <c r="G91" s="21"/>
      <c r="H91" s="118">
        <f t="shared" si="19"/>
        <v>0</v>
      </c>
      <c r="I91" s="21"/>
      <c r="J91" s="118">
        <f t="shared" si="20"/>
        <v>0</v>
      </c>
      <c r="K91" s="21"/>
    </row>
    <row r="92" spans="1:11" ht="24" customHeight="1">
      <c r="A92" s="371"/>
      <c r="B92" s="281" t="s">
        <v>70</v>
      </c>
      <c r="C92" s="118">
        <f t="shared" si="17"/>
        <v>0</v>
      </c>
      <c r="D92" s="45"/>
      <c r="E92" s="44"/>
      <c r="F92" s="118">
        <f t="shared" si="18"/>
        <v>0</v>
      </c>
      <c r="G92" s="21"/>
      <c r="H92" s="118">
        <f t="shared" si="19"/>
        <v>0</v>
      </c>
      <c r="I92" s="21"/>
      <c r="J92" s="118">
        <f t="shared" si="20"/>
        <v>0</v>
      </c>
      <c r="K92" s="21"/>
    </row>
    <row r="93" spans="1:11" ht="24" customHeight="1">
      <c r="A93" s="371"/>
      <c r="B93" s="19" t="s">
        <v>369</v>
      </c>
      <c r="C93" s="118">
        <f t="shared" si="17"/>
        <v>0</v>
      </c>
      <c r="D93" s="45"/>
      <c r="E93" s="44"/>
      <c r="F93" s="118">
        <f t="shared" si="18"/>
        <v>0</v>
      </c>
      <c r="G93" s="21"/>
      <c r="H93" s="118">
        <f t="shared" si="19"/>
        <v>0</v>
      </c>
      <c r="I93" s="21"/>
      <c r="J93" s="118">
        <f t="shared" si="20"/>
        <v>0</v>
      </c>
      <c r="K93" s="21"/>
    </row>
    <row r="94" spans="1:11" ht="24" customHeight="1">
      <c r="A94" s="371"/>
      <c r="B94" s="281" t="s">
        <v>71</v>
      </c>
      <c r="C94" s="118">
        <f t="shared" si="17"/>
        <v>0</v>
      </c>
      <c r="D94" s="45"/>
      <c r="E94" s="44"/>
      <c r="F94" s="118">
        <f t="shared" si="18"/>
        <v>0</v>
      </c>
      <c r="G94" s="21"/>
      <c r="H94" s="118">
        <f t="shared" si="19"/>
        <v>0</v>
      </c>
      <c r="I94" s="21"/>
      <c r="J94" s="118">
        <f t="shared" si="20"/>
        <v>0</v>
      </c>
      <c r="K94" s="21"/>
    </row>
    <row r="95" spans="1:11" ht="24" customHeight="1">
      <c r="A95" s="371"/>
      <c r="B95" s="281" t="s">
        <v>372</v>
      </c>
      <c r="C95" s="118">
        <f t="shared" si="17"/>
        <v>0</v>
      </c>
      <c r="D95" s="45"/>
      <c r="E95" s="44"/>
      <c r="F95" s="118">
        <f t="shared" si="18"/>
        <v>0</v>
      </c>
      <c r="G95" s="21"/>
      <c r="H95" s="118">
        <f t="shared" si="19"/>
        <v>0</v>
      </c>
      <c r="I95" s="21"/>
      <c r="J95" s="118">
        <f t="shared" si="20"/>
        <v>0</v>
      </c>
      <c r="K95" s="21"/>
    </row>
    <row r="96" spans="1:11" ht="24" customHeight="1">
      <c r="A96" s="371"/>
      <c r="B96" s="281" t="s">
        <v>370</v>
      </c>
      <c r="C96" s="118">
        <f t="shared" si="17"/>
        <v>0</v>
      </c>
      <c r="D96" s="45"/>
      <c r="E96" s="44"/>
      <c r="F96" s="118">
        <f t="shared" si="18"/>
        <v>0</v>
      </c>
      <c r="G96" s="21"/>
      <c r="H96" s="118">
        <f t="shared" si="19"/>
        <v>0</v>
      </c>
      <c r="I96" s="21"/>
      <c r="J96" s="118">
        <f t="shared" si="20"/>
        <v>0</v>
      </c>
      <c r="K96" s="21"/>
    </row>
    <row r="97" spans="1:11" ht="24" customHeight="1">
      <c r="A97" s="371"/>
      <c r="B97" s="19" t="s">
        <v>389</v>
      </c>
      <c r="C97" s="118">
        <f t="shared" si="17"/>
        <v>0</v>
      </c>
      <c r="D97" s="45"/>
      <c r="E97" s="44"/>
      <c r="F97" s="118">
        <f t="shared" si="18"/>
        <v>0</v>
      </c>
      <c r="G97" s="21"/>
      <c r="H97" s="118">
        <f t="shared" si="19"/>
        <v>0</v>
      </c>
      <c r="I97" s="21"/>
      <c r="J97" s="118">
        <f t="shared" si="20"/>
        <v>0</v>
      </c>
      <c r="K97" s="21"/>
    </row>
    <row r="98" spans="1:11" ht="24" customHeight="1">
      <c r="A98" s="371"/>
      <c r="B98" s="19" t="s">
        <v>371</v>
      </c>
      <c r="C98" s="118">
        <f t="shared" si="17"/>
        <v>0</v>
      </c>
      <c r="D98" s="45"/>
      <c r="E98" s="44"/>
      <c r="F98" s="118">
        <f t="shared" si="18"/>
        <v>0</v>
      </c>
      <c r="G98" s="21"/>
      <c r="H98" s="118">
        <f t="shared" si="19"/>
        <v>0</v>
      </c>
      <c r="I98" s="21"/>
      <c r="J98" s="118">
        <f t="shared" si="20"/>
        <v>0</v>
      </c>
      <c r="K98" s="21"/>
    </row>
    <row r="99" spans="1:11" ht="24" customHeight="1">
      <c r="A99" s="371"/>
      <c r="B99" s="143"/>
      <c r="C99" s="118">
        <f t="shared" si="17"/>
        <v>0</v>
      </c>
      <c r="D99" s="45"/>
      <c r="E99" s="44"/>
      <c r="F99" s="118">
        <f t="shared" si="18"/>
        <v>0</v>
      </c>
      <c r="G99" s="21"/>
      <c r="H99" s="118">
        <f t="shared" si="19"/>
        <v>0</v>
      </c>
      <c r="I99" s="21"/>
      <c r="J99" s="118">
        <f t="shared" si="20"/>
        <v>0</v>
      </c>
      <c r="K99" s="21"/>
    </row>
    <row r="100" spans="1:11" ht="24" customHeight="1" thickBot="1">
      <c r="A100" s="371"/>
      <c r="B100" s="143"/>
      <c r="C100" s="118">
        <f t="shared" si="17"/>
        <v>0</v>
      </c>
      <c r="D100" s="46"/>
      <c r="E100" s="44"/>
      <c r="F100" s="118">
        <f t="shared" si="18"/>
        <v>0</v>
      </c>
      <c r="G100" s="21"/>
      <c r="H100" s="118">
        <f t="shared" si="19"/>
        <v>0</v>
      </c>
      <c r="I100" s="21"/>
      <c r="J100" s="118">
        <f t="shared" si="20"/>
        <v>0</v>
      </c>
      <c r="K100" s="21"/>
    </row>
  </sheetData>
  <mergeCells count="85">
    <mergeCell ref="A2:B2"/>
    <mergeCell ref="A1:K1"/>
    <mergeCell ref="A3:B5"/>
    <mergeCell ref="C3:C5"/>
    <mergeCell ref="D3:H3"/>
    <mergeCell ref="I3:I5"/>
    <mergeCell ref="J3:J5"/>
    <mergeCell ref="K3:K5"/>
    <mergeCell ref="D4:D5"/>
    <mergeCell ref="E4:E5"/>
    <mergeCell ref="F4:F5"/>
    <mergeCell ref="A10:B10"/>
    <mergeCell ref="A11:A20"/>
    <mergeCell ref="H4:H5"/>
    <mergeCell ref="A6:A8"/>
    <mergeCell ref="A9:B9"/>
    <mergeCell ref="G4:G5"/>
    <mergeCell ref="A21:K21"/>
    <mergeCell ref="A22:B22"/>
    <mergeCell ref="A23:B25"/>
    <mergeCell ref="C23:C25"/>
    <mergeCell ref="D23:H23"/>
    <mergeCell ref="I23:I25"/>
    <mergeCell ref="J23:J25"/>
    <mergeCell ref="K23:K25"/>
    <mergeCell ref="D24:D25"/>
    <mergeCell ref="E24:E25"/>
    <mergeCell ref="F24:F25"/>
    <mergeCell ref="G24:G25"/>
    <mergeCell ref="H24:H25"/>
    <mergeCell ref="A26:A28"/>
    <mergeCell ref="A29:B29"/>
    <mergeCell ref="A30:B30"/>
    <mergeCell ref="A31:A40"/>
    <mergeCell ref="A41:K41"/>
    <mergeCell ref="A42:B42"/>
    <mergeCell ref="A43:B45"/>
    <mergeCell ref="C43:C45"/>
    <mergeCell ref="D43:H43"/>
    <mergeCell ref="I43:I45"/>
    <mergeCell ref="J43:J45"/>
    <mergeCell ref="K43:K45"/>
    <mergeCell ref="D44:D45"/>
    <mergeCell ref="E44:E45"/>
    <mergeCell ref="F44:F45"/>
    <mergeCell ref="G44:G45"/>
    <mergeCell ref="H44:H45"/>
    <mergeCell ref="A46:A48"/>
    <mergeCell ref="A49:B49"/>
    <mergeCell ref="A50:B50"/>
    <mergeCell ref="A51:A60"/>
    <mergeCell ref="A61:K61"/>
    <mergeCell ref="A62:B62"/>
    <mergeCell ref="A63:B65"/>
    <mergeCell ref="C63:C65"/>
    <mergeCell ref="D63:H63"/>
    <mergeCell ref="I63:I65"/>
    <mergeCell ref="J63:J65"/>
    <mergeCell ref="K63:K65"/>
    <mergeCell ref="D64:D65"/>
    <mergeCell ref="E64:E65"/>
    <mergeCell ref="F64:F65"/>
    <mergeCell ref="G64:G65"/>
    <mergeCell ref="H64:H65"/>
    <mergeCell ref="A66:A68"/>
    <mergeCell ref="A69:B69"/>
    <mergeCell ref="A70:B70"/>
    <mergeCell ref="A71:A80"/>
    <mergeCell ref="A81:K81"/>
    <mergeCell ref="A82:B82"/>
    <mergeCell ref="A83:B85"/>
    <mergeCell ref="C83:C85"/>
    <mergeCell ref="D83:H83"/>
    <mergeCell ref="I83:I85"/>
    <mergeCell ref="K83:K85"/>
    <mergeCell ref="D84:D85"/>
    <mergeCell ref="E84:E85"/>
    <mergeCell ref="F84:F85"/>
    <mergeCell ref="G84:G85"/>
    <mergeCell ref="H84:H85"/>
    <mergeCell ref="A86:A88"/>
    <mergeCell ref="A89:B89"/>
    <mergeCell ref="A90:B90"/>
    <mergeCell ref="A91:A100"/>
    <mergeCell ref="J83:J85"/>
  </mergeCells>
  <phoneticPr fontId="5" type="noConversion"/>
  <printOptions horizontalCentered="1"/>
  <pageMargins left="0.25" right="0.25" top="0.75" bottom="0.75" header="0.3" footer="0.3"/>
  <pageSetup paperSize="9" scale="89" orientation="landscape" r:id="rId1"/>
  <headerFooter alignWithMargins="0"/>
  <rowBreaks count="4" manualBreakCount="4">
    <brk id="20" max="10" man="1"/>
    <brk id="40" max="10" man="1"/>
    <brk id="60" max="10" man="1"/>
    <brk id="80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54"/>
  <sheetViews>
    <sheetView showGridLines="0" view="pageBreakPreview" topLeftCell="A36" zoomScaleNormal="100" zoomScaleSheetLayoutView="100" workbookViewId="0">
      <selection activeCell="C47" sqref="C47"/>
    </sheetView>
  </sheetViews>
  <sheetFormatPr defaultRowHeight="13.5"/>
  <cols>
    <col min="1" max="1" width="7.44140625" style="3" customWidth="1"/>
    <col min="2" max="2" width="14.21875" style="3" customWidth="1"/>
    <col min="3" max="3" width="7.6640625" style="3" customWidth="1"/>
    <col min="4" max="4" width="12.109375" style="3" customWidth="1"/>
    <col min="5" max="5" width="12.5546875" style="3" customWidth="1"/>
    <col min="6" max="6" width="12.21875" style="3" customWidth="1"/>
    <col min="7" max="7" width="10.109375" style="3" customWidth="1"/>
    <col min="8" max="9" width="10.21875" style="3" customWidth="1"/>
    <col min="10" max="10" width="11.88671875" style="3" customWidth="1"/>
    <col min="11" max="11" width="11.44140625" style="3" customWidth="1"/>
    <col min="12" max="16384" width="8.88671875" style="3"/>
  </cols>
  <sheetData>
    <row r="1" spans="1:11" s="31" customFormat="1" ht="39.950000000000003" customHeight="1">
      <c r="A1" s="360" t="s">
        <v>113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6.5">
      <c r="A2" s="389" t="s">
        <v>17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s="1" customFormat="1" ht="14.1" customHeight="1">
      <c r="A3" s="390" t="s">
        <v>408</v>
      </c>
      <c r="B3" s="390"/>
      <c r="K3" s="6" t="s">
        <v>72</v>
      </c>
    </row>
    <row r="4" spans="1:11" s="35" customFormat="1" ht="27" customHeight="1">
      <c r="A4" s="391" t="s">
        <v>0</v>
      </c>
      <c r="B4" s="391" t="s">
        <v>6</v>
      </c>
      <c r="C4" s="391"/>
      <c r="D4" s="392" t="s">
        <v>7</v>
      </c>
      <c r="E4" s="392" t="s">
        <v>118</v>
      </c>
      <c r="F4" s="391" t="s">
        <v>354</v>
      </c>
      <c r="G4" s="391"/>
      <c r="H4" s="391"/>
      <c r="I4" s="391"/>
      <c r="J4" s="391"/>
      <c r="K4" s="392" t="s">
        <v>16</v>
      </c>
    </row>
    <row r="5" spans="1:11" s="35" customFormat="1" ht="27">
      <c r="A5" s="391"/>
      <c r="B5" s="36" t="s">
        <v>120</v>
      </c>
      <c r="C5" s="36" t="s">
        <v>121</v>
      </c>
      <c r="D5" s="392"/>
      <c r="E5" s="391"/>
      <c r="F5" s="283" t="s">
        <v>8</v>
      </c>
      <c r="G5" s="36" t="s">
        <v>44</v>
      </c>
      <c r="H5" s="36" t="s">
        <v>138</v>
      </c>
      <c r="I5" s="283" t="s">
        <v>355</v>
      </c>
      <c r="J5" s="36" t="s">
        <v>5</v>
      </c>
      <c r="K5" s="392"/>
    </row>
    <row r="6" spans="1:11" s="1" customFormat="1" ht="32.1" customHeight="1">
      <c r="A6" s="153"/>
      <c r="B6" s="153"/>
      <c r="C6" s="153"/>
      <c r="D6" s="153"/>
      <c r="E6" s="154"/>
      <c r="F6" s="154"/>
      <c r="G6" s="154"/>
      <c r="H6" s="154"/>
      <c r="I6" s="154"/>
      <c r="J6" s="155">
        <f>SUM(F6:I6)</f>
        <v>0</v>
      </c>
      <c r="K6" s="155">
        <f>E6-J6</f>
        <v>0</v>
      </c>
    </row>
    <row r="7" spans="1:11" s="1" customFormat="1" ht="32.1" customHeight="1">
      <c r="A7" s="153"/>
      <c r="B7" s="153"/>
      <c r="C7" s="153"/>
      <c r="D7" s="153"/>
      <c r="E7" s="154"/>
      <c r="F7" s="154"/>
      <c r="G7" s="154"/>
      <c r="H7" s="154"/>
      <c r="I7" s="154"/>
      <c r="J7" s="155">
        <f t="shared" ref="J7:J9" si="0">SUM(F7:I7)</f>
        <v>0</v>
      </c>
      <c r="K7" s="155">
        <f t="shared" ref="K7:K9" si="1">E7-J7</f>
        <v>0</v>
      </c>
    </row>
    <row r="8" spans="1:11" s="1" customFormat="1" ht="32.1" customHeight="1">
      <c r="A8" s="153"/>
      <c r="B8" s="153"/>
      <c r="C8" s="153"/>
      <c r="D8" s="153"/>
      <c r="E8" s="154"/>
      <c r="F8" s="154"/>
      <c r="G8" s="154"/>
      <c r="H8" s="154"/>
      <c r="I8" s="154"/>
      <c r="J8" s="155">
        <f t="shared" si="0"/>
        <v>0</v>
      </c>
      <c r="K8" s="155">
        <f t="shared" si="1"/>
        <v>0</v>
      </c>
    </row>
    <row r="9" spans="1:11" s="1" customFormat="1" ht="32.1" customHeight="1">
      <c r="A9" s="153"/>
      <c r="B9" s="153"/>
      <c r="C9" s="153"/>
      <c r="D9" s="153"/>
      <c r="E9" s="154"/>
      <c r="F9" s="154"/>
      <c r="G9" s="154"/>
      <c r="H9" s="154"/>
      <c r="I9" s="154"/>
      <c r="J9" s="155">
        <f t="shared" si="0"/>
        <v>0</v>
      </c>
      <c r="K9" s="155">
        <f t="shared" si="1"/>
        <v>0</v>
      </c>
    </row>
    <row r="10" spans="1:11" s="24" customFormat="1" ht="32.1" customHeight="1">
      <c r="A10" s="286" t="s">
        <v>25</v>
      </c>
      <c r="B10" s="156"/>
      <c r="C10" s="286"/>
      <c r="D10" s="286"/>
      <c r="E10" s="157">
        <f t="shared" ref="E10:K10" si="2">SUM(E6:E9)</f>
        <v>0</v>
      </c>
      <c r="F10" s="157">
        <f t="shared" si="2"/>
        <v>0</v>
      </c>
      <c r="G10" s="157">
        <f t="shared" si="2"/>
        <v>0</v>
      </c>
      <c r="H10" s="157">
        <f t="shared" si="2"/>
        <v>0</v>
      </c>
      <c r="I10" s="157">
        <f t="shared" si="2"/>
        <v>0</v>
      </c>
      <c r="J10" s="157">
        <f t="shared" si="2"/>
        <v>0</v>
      </c>
      <c r="K10" s="157">
        <f t="shared" si="2"/>
        <v>0</v>
      </c>
    </row>
    <row r="11" spans="1:11" s="34" customFormat="1" ht="11.25" customHeight="1">
      <c r="A11" s="32"/>
      <c r="B11" s="38"/>
      <c r="C11" s="32"/>
      <c r="D11" s="32"/>
      <c r="E11" s="33"/>
      <c r="F11" s="33"/>
      <c r="G11" s="33"/>
      <c r="H11" s="33"/>
      <c r="I11" s="33"/>
      <c r="J11" s="33"/>
      <c r="K11" s="33"/>
    </row>
    <row r="12" spans="1:11" s="173" customFormat="1" ht="39.950000000000003" customHeight="1">
      <c r="A12" s="360" t="s">
        <v>113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</row>
    <row r="13" spans="1:11" ht="16.5">
      <c r="A13" s="389" t="s">
        <v>17</v>
      </c>
      <c r="B13" s="389"/>
      <c r="C13" s="389"/>
      <c r="D13" s="389"/>
      <c r="E13" s="389"/>
      <c r="F13" s="389"/>
      <c r="G13" s="389"/>
      <c r="H13" s="389"/>
      <c r="I13" s="389"/>
      <c r="J13" s="389"/>
      <c r="K13" s="389"/>
    </row>
    <row r="14" spans="1:11" s="1" customFormat="1" ht="14.1" customHeight="1">
      <c r="A14" s="390" t="s">
        <v>409</v>
      </c>
      <c r="B14" s="390"/>
      <c r="K14" s="6" t="s">
        <v>72</v>
      </c>
    </row>
    <row r="15" spans="1:11" ht="27" customHeight="1">
      <c r="A15" s="391" t="s">
        <v>0</v>
      </c>
      <c r="B15" s="391" t="s">
        <v>6</v>
      </c>
      <c r="C15" s="391"/>
      <c r="D15" s="392" t="s">
        <v>7</v>
      </c>
      <c r="E15" s="392" t="s">
        <v>118</v>
      </c>
      <c r="F15" s="391" t="s">
        <v>354</v>
      </c>
      <c r="G15" s="391"/>
      <c r="H15" s="391"/>
      <c r="I15" s="391"/>
      <c r="J15" s="391"/>
      <c r="K15" s="392" t="s">
        <v>16</v>
      </c>
    </row>
    <row r="16" spans="1:11" ht="27">
      <c r="A16" s="391"/>
      <c r="B16" s="36" t="s">
        <v>120</v>
      </c>
      <c r="C16" s="36" t="s">
        <v>121</v>
      </c>
      <c r="D16" s="392"/>
      <c r="E16" s="391"/>
      <c r="F16" s="283" t="s">
        <v>8</v>
      </c>
      <c r="G16" s="36" t="s">
        <v>44</v>
      </c>
      <c r="H16" s="36" t="s">
        <v>138</v>
      </c>
      <c r="I16" s="283" t="s">
        <v>355</v>
      </c>
      <c r="J16" s="36" t="s">
        <v>5</v>
      </c>
      <c r="K16" s="392"/>
    </row>
    <row r="17" spans="1:11" s="1" customFormat="1" ht="32.1" customHeight="1">
      <c r="A17" s="153"/>
      <c r="B17" s="153"/>
      <c r="C17" s="153"/>
      <c r="D17" s="153"/>
      <c r="E17" s="154"/>
      <c r="F17" s="154"/>
      <c r="G17" s="154"/>
      <c r="H17" s="154"/>
      <c r="I17" s="154"/>
      <c r="J17" s="155">
        <f>SUM(F17:I17)</f>
        <v>0</v>
      </c>
      <c r="K17" s="155">
        <f>E17-J17</f>
        <v>0</v>
      </c>
    </row>
    <row r="18" spans="1:11" s="1" customFormat="1" ht="32.1" customHeight="1">
      <c r="A18" s="153"/>
      <c r="B18" s="153"/>
      <c r="C18" s="153"/>
      <c r="D18" s="153"/>
      <c r="E18" s="154"/>
      <c r="F18" s="154"/>
      <c r="G18" s="154"/>
      <c r="H18" s="154"/>
      <c r="I18" s="154"/>
      <c r="J18" s="155">
        <f t="shared" ref="J18:J20" si="3">SUM(F18:I18)</f>
        <v>0</v>
      </c>
      <c r="K18" s="155">
        <f t="shared" ref="K18:K20" si="4">E18-J18</f>
        <v>0</v>
      </c>
    </row>
    <row r="19" spans="1:11" s="1" customFormat="1" ht="32.1" customHeight="1">
      <c r="A19" s="153"/>
      <c r="B19" s="153"/>
      <c r="C19" s="153"/>
      <c r="D19" s="153"/>
      <c r="E19" s="154"/>
      <c r="F19" s="154"/>
      <c r="G19" s="154"/>
      <c r="H19" s="154"/>
      <c r="I19" s="154"/>
      <c r="J19" s="155">
        <f t="shared" si="3"/>
        <v>0</v>
      </c>
      <c r="K19" s="155">
        <f t="shared" si="4"/>
        <v>0</v>
      </c>
    </row>
    <row r="20" spans="1:11" s="1" customFormat="1" ht="32.1" customHeight="1">
      <c r="A20" s="153"/>
      <c r="B20" s="153"/>
      <c r="C20" s="153"/>
      <c r="D20" s="153"/>
      <c r="E20" s="154"/>
      <c r="F20" s="154"/>
      <c r="G20" s="154"/>
      <c r="H20" s="154"/>
      <c r="I20" s="154"/>
      <c r="J20" s="155">
        <f t="shared" si="3"/>
        <v>0</v>
      </c>
      <c r="K20" s="155">
        <f t="shared" si="4"/>
        <v>0</v>
      </c>
    </row>
    <row r="21" spans="1:11" s="24" customFormat="1" ht="32.1" customHeight="1">
      <c r="A21" s="286" t="s">
        <v>25</v>
      </c>
      <c r="B21" s="156"/>
      <c r="C21" s="286"/>
      <c r="D21" s="286"/>
      <c r="E21" s="157">
        <f t="shared" ref="E21:K21" si="5">SUM(E17:E20)</f>
        <v>0</v>
      </c>
      <c r="F21" s="157">
        <f t="shared" si="5"/>
        <v>0</v>
      </c>
      <c r="G21" s="157">
        <f t="shared" si="5"/>
        <v>0</v>
      </c>
      <c r="H21" s="157">
        <f t="shared" si="5"/>
        <v>0</v>
      </c>
      <c r="I21" s="157">
        <f t="shared" si="5"/>
        <v>0</v>
      </c>
      <c r="J21" s="157">
        <f t="shared" si="5"/>
        <v>0</v>
      </c>
      <c r="K21" s="157">
        <f t="shared" si="5"/>
        <v>0</v>
      </c>
    </row>
    <row r="22" spans="1:11" s="34" customFormat="1" ht="11.25" customHeight="1">
      <c r="A22" s="32"/>
      <c r="B22" s="38"/>
      <c r="C22" s="32"/>
      <c r="D22" s="32"/>
      <c r="E22" s="33"/>
      <c r="F22" s="33"/>
      <c r="G22" s="33"/>
      <c r="H22" s="33"/>
      <c r="I22" s="33"/>
      <c r="J22" s="33"/>
      <c r="K22" s="33"/>
    </row>
    <row r="23" spans="1:11" s="173" customFormat="1" ht="39.950000000000003" customHeight="1">
      <c r="A23" s="360" t="s">
        <v>113</v>
      </c>
      <c r="B23" s="361"/>
      <c r="C23" s="361"/>
      <c r="D23" s="361"/>
      <c r="E23" s="361"/>
      <c r="F23" s="361"/>
      <c r="G23" s="361"/>
      <c r="H23" s="361"/>
      <c r="I23" s="361"/>
      <c r="J23" s="361"/>
      <c r="K23" s="361"/>
    </row>
    <row r="24" spans="1:11" ht="16.5">
      <c r="A24" s="389" t="s">
        <v>17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</row>
    <row r="25" spans="1:11" s="1" customFormat="1" ht="14.1" customHeight="1">
      <c r="A25" s="390" t="s">
        <v>410</v>
      </c>
      <c r="B25" s="390"/>
      <c r="K25" s="6" t="s">
        <v>72</v>
      </c>
    </row>
    <row r="26" spans="1:11" ht="27" customHeight="1">
      <c r="A26" s="391" t="s">
        <v>0</v>
      </c>
      <c r="B26" s="391" t="s">
        <v>6</v>
      </c>
      <c r="C26" s="391"/>
      <c r="D26" s="392" t="s">
        <v>7</v>
      </c>
      <c r="E26" s="392" t="s">
        <v>118</v>
      </c>
      <c r="F26" s="391" t="s">
        <v>354</v>
      </c>
      <c r="G26" s="391"/>
      <c r="H26" s="391"/>
      <c r="I26" s="391"/>
      <c r="J26" s="391"/>
      <c r="K26" s="392" t="s">
        <v>16</v>
      </c>
    </row>
    <row r="27" spans="1:11" ht="27">
      <c r="A27" s="391"/>
      <c r="B27" s="36" t="s">
        <v>120</v>
      </c>
      <c r="C27" s="36" t="s">
        <v>121</v>
      </c>
      <c r="D27" s="392"/>
      <c r="E27" s="391"/>
      <c r="F27" s="283" t="s">
        <v>8</v>
      </c>
      <c r="G27" s="36" t="s">
        <v>44</v>
      </c>
      <c r="H27" s="36" t="s">
        <v>138</v>
      </c>
      <c r="I27" s="283" t="s">
        <v>355</v>
      </c>
      <c r="J27" s="36" t="s">
        <v>5</v>
      </c>
      <c r="K27" s="392"/>
    </row>
    <row r="28" spans="1:11" s="1" customFormat="1" ht="32.1" customHeight="1">
      <c r="A28" s="153"/>
      <c r="B28" s="153"/>
      <c r="C28" s="153"/>
      <c r="D28" s="153"/>
      <c r="E28" s="154"/>
      <c r="F28" s="154"/>
      <c r="G28" s="154"/>
      <c r="H28" s="154"/>
      <c r="I28" s="154"/>
      <c r="J28" s="155">
        <f>SUM(F28:I28)</f>
        <v>0</v>
      </c>
      <c r="K28" s="155">
        <f>E28-J28</f>
        <v>0</v>
      </c>
    </row>
    <row r="29" spans="1:11" s="1" customFormat="1" ht="32.1" customHeight="1">
      <c r="A29" s="153"/>
      <c r="B29" s="153"/>
      <c r="C29" s="153"/>
      <c r="D29" s="153"/>
      <c r="E29" s="154"/>
      <c r="F29" s="154"/>
      <c r="G29" s="154"/>
      <c r="H29" s="154"/>
      <c r="I29" s="154"/>
      <c r="J29" s="155">
        <f t="shared" ref="J29:J31" si="6">SUM(F29:I29)</f>
        <v>0</v>
      </c>
      <c r="K29" s="155">
        <f t="shared" ref="K29:K31" si="7">E29-J29</f>
        <v>0</v>
      </c>
    </row>
    <row r="30" spans="1:11" s="1" customFormat="1" ht="32.1" customHeight="1">
      <c r="A30" s="153"/>
      <c r="B30" s="153"/>
      <c r="C30" s="153"/>
      <c r="D30" s="153"/>
      <c r="E30" s="154"/>
      <c r="F30" s="154"/>
      <c r="G30" s="154"/>
      <c r="H30" s="154"/>
      <c r="I30" s="154"/>
      <c r="J30" s="155">
        <f t="shared" si="6"/>
        <v>0</v>
      </c>
      <c r="K30" s="155">
        <f t="shared" si="7"/>
        <v>0</v>
      </c>
    </row>
    <row r="31" spans="1:11" s="1" customFormat="1" ht="32.1" customHeight="1">
      <c r="A31" s="153"/>
      <c r="B31" s="153"/>
      <c r="C31" s="153"/>
      <c r="D31" s="153"/>
      <c r="E31" s="154"/>
      <c r="F31" s="154"/>
      <c r="G31" s="154"/>
      <c r="H31" s="154"/>
      <c r="I31" s="154"/>
      <c r="J31" s="155">
        <f t="shared" si="6"/>
        <v>0</v>
      </c>
      <c r="K31" s="155">
        <f t="shared" si="7"/>
        <v>0</v>
      </c>
    </row>
    <row r="32" spans="1:11" s="24" customFormat="1" ht="32.1" customHeight="1">
      <c r="A32" s="286" t="s">
        <v>25</v>
      </c>
      <c r="B32" s="156"/>
      <c r="C32" s="286"/>
      <c r="D32" s="286"/>
      <c r="E32" s="157">
        <f t="shared" ref="E32:K32" si="8">SUM(E28:E31)</f>
        <v>0</v>
      </c>
      <c r="F32" s="157">
        <f t="shared" si="8"/>
        <v>0</v>
      </c>
      <c r="G32" s="157">
        <f t="shared" si="8"/>
        <v>0</v>
      </c>
      <c r="H32" s="157">
        <f t="shared" si="8"/>
        <v>0</v>
      </c>
      <c r="I32" s="157">
        <f t="shared" si="8"/>
        <v>0</v>
      </c>
      <c r="J32" s="157">
        <f t="shared" si="8"/>
        <v>0</v>
      </c>
      <c r="K32" s="157">
        <f t="shared" si="8"/>
        <v>0</v>
      </c>
    </row>
    <row r="33" spans="1:11" s="34" customFormat="1" ht="11.25" customHeight="1">
      <c r="A33" s="32"/>
      <c r="B33" s="38"/>
      <c r="C33" s="32"/>
      <c r="D33" s="32"/>
      <c r="E33" s="33"/>
      <c r="F33" s="33"/>
      <c r="G33" s="33"/>
      <c r="H33" s="33"/>
      <c r="I33" s="33"/>
      <c r="J33" s="33"/>
      <c r="K33" s="33"/>
    </row>
    <row r="34" spans="1:11" s="173" customFormat="1" ht="39.950000000000003" customHeight="1">
      <c r="A34" s="360" t="s">
        <v>113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</row>
    <row r="35" spans="1:11" ht="16.5">
      <c r="A35" s="389" t="s">
        <v>17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</row>
    <row r="36" spans="1:11" s="1" customFormat="1" ht="14.1" customHeight="1">
      <c r="A36" s="390" t="s">
        <v>411</v>
      </c>
      <c r="B36" s="390"/>
      <c r="K36" s="6" t="s">
        <v>72</v>
      </c>
    </row>
    <row r="37" spans="1:11" ht="27" customHeight="1">
      <c r="A37" s="391" t="s">
        <v>0</v>
      </c>
      <c r="B37" s="391" t="s">
        <v>6</v>
      </c>
      <c r="C37" s="391"/>
      <c r="D37" s="392" t="s">
        <v>7</v>
      </c>
      <c r="E37" s="392" t="s">
        <v>118</v>
      </c>
      <c r="F37" s="391" t="s">
        <v>354</v>
      </c>
      <c r="G37" s="391"/>
      <c r="H37" s="391"/>
      <c r="I37" s="391"/>
      <c r="J37" s="391"/>
      <c r="K37" s="392" t="s">
        <v>16</v>
      </c>
    </row>
    <row r="38" spans="1:11" ht="27">
      <c r="A38" s="391"/>
      <c r="B38" s="36" t="s">
        <v>120</v>
      </c>
      <c r="C38" s="36" t="s">
        <v>121</v>
      </c>
      <c r="D38" s="392"/>
      <c r="E38" s="391"/>
      <c r="F38" s="283" t="s">
        <v>8</v>
      </c>
      <c r="G38" s="36" t="s">
        <v>44</v>
      </c>
      <c r="H38" s="36" t="s">
        <v>138</v>
      </c>
      <c r="I38" s="283" t="s">
        <v>355</v>
      </c>
      <c r="J38" s="36" t="s">
        <v>5</v>
      </c>
      <c r="K38" s="392"/>
    </row>
    <row r="39" spans="1:11" s="1" customFormat="1" ht="32.1" customHeight="1">
      <c r="A39" s="153"/>
      <c r="B39" s="153"/>
      <c r="C39" s="153"/>
      <c r="D39" s="153"/>
      <c r="E39" s="154"/>
      <c r="F39" s="154"/>
      <c r="G39" s="154"/>
      <c r="H39" s="154"/>
      <c r="I39" s="154"/>
      <c r="J39" s="155">
        <f>SUM(F39:I39)</f>
        <v>0</v>
      </c>
      <c r="K39" s="155">
        <f>E39-J39</f>
        <v>0</v>
      </c>
    </row>
    <row r="40" spans="1:11" s="1" customFormat="1" ht="32.1" customHeight="1">
      <c r="A40" s="153"/>
      <c r="B40" s="153"/>
      <c r="C40" s="153"/>
      <c r="D40" s="153"/>
      <c r="E40" s="154"/>
      <c r="F40" s="154"/>
      <c r="G40" s="154"/>
      <c r="H40" s="154"/>
      <c r="I40" s="154"/>
      <c r="J40" s="155">
        <f t="shared" ref="J40:J42" si="9">SUM(F40:I40)</f>
        <v>0</v>
      </c>
      <c r="K40" s="155">
        <f t="shared" ref="K40:K42" si="10">E40-J40</f>
        <v>0</v>
      </c>
    </row>
    <row r="41" spans="1:11" s="1" customFormat="1" ht="32.1" customHeight="1">
      <c r="A41" s="153"/>
      <c r="B41" s="153"/>
      <c r="C41" s="153"/>
      <c r="D41" s="153"/>
      <c r="E41" s="154"/>
      <c r="F41" s="154"/>
      <c r="G41" s="154"/>
      <c r="H41" s="154"/>
      <c r="I41" s="154"/>
      <c r="J41" s="155">
        <f t="shared" si="9"/>
        <v>0</v>
      </c>
      <c r="K41" s="155">
        <f t="shared" si="10"/>
        <v>0</v>
      </c>
    </row>
    <row r="42" spans="1:11" s="1" customFormat="1" ht="32.1" customHeight="1">
      <c r="A42" s="153"/>
      <c r="B42" s="153"/>
      <c r="C42" s="153"/>
      <c r="D42" s="153"/>
      <c r="E42" s="154"/>
      <c r="F42" s="154"/>
      <c r="G42" s="154"/>
      <c r="H42" s="154"/>
      <c r="I42" s="154"/>
      <c r="J42" s="155">
        <f t="shared" si="9"/>
        <v>0</v>
      </c>
      <c r="K42" s="155">
        <f t="shared" si="10"/>
        <v>0</v>
      </c>
    </row>
    <row r="43" spans="1:11" s="24" customFormat="1" ht="32.1" customHeight="1">
      <c r="A43" s="286" t="s">
        <v>25</v>
      </c>
      <c r="B43" s="156"/>
      <c r="C43" s="286"/>
      <c r="D43" s="286"/>
      <c r="E43" s="157">
        <f t="shared" ref="E43:K43" si="11">SUM(E39:E42)</f>
        <v>0</v>
      </c>
      <c r="F43" s="157">
        <f t="shared" si="11"/>
        <v>0</v>
      </c>
      <c r="G43" s="157">
        <f t="shared" si="11"/>
        <v>0</v>
      </c>
      <c r="H43" s="157">
        <f t="shared" si="11"/>
        <v>0</v>
      </c>
      <c r="I43" s="157">
        <f t="shared" si="11"/>
        <v>0</v>
      </c>
      <c r="J43" s="157">
        <f t="shared" si="11"/>
        <v>0</v>
      </c>
      <c r="K43" s="157">
        <f t="shared" si="11"/>
        <v>0</v>
      </c>
    </row>
    <row r="44" spans="1:11" s="34" customFormat="1" ht="11.25" customHeight="1">
      <c r="A44" s="32"/>
      <c r="B44" s="38"/>
      <c r="C44" s="32"/>
      <c r="D44" s="32"/>
      <c r="E44" s="33"/>
      <c r="F44" s="33"/>
      <c r="G44" s="33"/>
      <c r="H44" s="33"/>
      <c r="I44" s="33"/>
      <c r="J44" s="33"/>
      <c r="K44" s="33"/>
    </row>
    <row r="45" spans="1:11" s="173" customFormat="1" ht="39.950000000000003" customHeight="1">
      <c r="A45" s="360" t="s">
        <v>113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</row>
    <row r="46" spans="1:11" ht="16.5">
      <c r="A46" s="389" t="s">
        <v>17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</row>
    <row r="47" spans="1:11" s="1" customFormat="1" ht="14.1" customHeight="1">
      <c r="A47" s="390" t="s">
        <v>449</v>
      </c>
      <c r="B47" s="390"/>
      <c r="K47" s="6" t="s">
        <v>72</v>
      </c>
    </row>
    <row r="48" spans="1:11" ht="27" customHeight="1">
      <c r="A48" s="391" t="s">
        <v>0</v>
      </c>
      <c r="B48" s="391" t="s">
        <v>6</v>
      </c>
      <c r="C48" s="391"/>
      <c r="D48" s="392" t="s">
        <v>7</v>
      </c>
      <c r="E48" s="392" t="s">
        <v>118</v>
      </c>
      <c r="F48" s="391" t="s">
        <v>354</v>
      </c>
      <c r="G48" s="391"/>
      <c r="H48" s="391"/>
      <c r="I48" s="391"/>
      <c r="J48" s="391"/>
      <c r="K48" s="392" t="s">
        <v>16</v>
      </c>
    </row>
    <row r="49" spans="1:11" ht="27">
      <c r="A49" s="391"/>
      <c r="B49" s="36" t="s">
        <v>120</v>
      </c>
      <c r="C49" s="36" t="s">
        <v>121</v>
      </c>
      <c r="D49" s="392"/>
      <c r="E49" s="391"/>
      <c r="F49" s="283" t="s">
        <v>8</v>
      </c>
      <c r="G49" s="36" t="s">
        <v>44</v>
      </c>
      <c r="H49" s="36" t="s">
        <v>138</v>
      </c>
      <c r="I49" s="283" t="s">
        <v>355</v>
      </c>
      <c r="J49" s="36" t="s">
        <v>5</v>
      </c>
      <c r="K49" s="392"/>
    </row>
    <row r="50" spans="1:11" s="1" customFormat="1" ht="32.1" customHeight="1">
      <c r="A50" s="153"/>
      <c r="B50" s="153"/>
      <c r="C50" s="153"/>
      <c r="D50" s="153"/>
      <c r="E50" s="154"/>
      <c r="F50" s="154"/>
      <c r="G50" s="154"/>
      <c r="H50" s="154"/>
      <c r="I50" s="154"/>
      <c r="J50" s="155">
        <f>SUM(F50:I50)</f>
        <v>0</v>
      </c>
      <c r="K50" s="155">
        <f>E50-J50</f>
        <v>0</v>
      </c>
    </row>
    <row r="51" spans="1:11" s="1" customFormat="1" ht="32.1" customHeight="1">
      <c r="A51" s="153"/>
      <c r="B51" s="153"/>
      <c r="C51" s="153"/>
      <c r="D51" s="153"/>
      <c r="E51" s="154"/>
      <c r="F51" s="154"/>
      <c r="G51" s="154"/>
      <c r="H51" s="154"/>
      <c r="I51" s="154"/>
      <c r="J51" s="155">
        <f t="shared" ref="J51:J53" si="12">SUM(F51:I51)</f>
        <v>0</v>
      </c>
      <c r="K51" s="155">
        <f t="shared" ref="K51:K53" si="13">E51-J51</f>
        <v>0</v>
      </c>
    </row>
    <row r="52" spans="1:11" s="1" customFormat="1" ht="32.1" customHeight="1">
      <c r="A52" s="153"/>
      <c r="B52" s="153"/>
      <c r="C52" s="153"/>
      <c r="D52" s="153"/>
      <c r="E52" s="154"/>
      <c r="F52" s="154"/>
      <c r="G52" s="154"/>
      <c r="H52" s="154"/>
      <c r="I52" s="154"/>
      <c r="J52" s="155">
        <f t="shared" si="12"/>
        <v>0</v>
      </c>
      <c r="K52" s="155">
        <f t="shared" si="13"/>
        <v>0</v>
      </c>
    </row>
    <row r="53" spans="1:11" s="1" customFormat="1" ht="32.1" customHeight="1">
      <c r="A53" s="153"/>
      <c r="B53" s="153"/>
      <c r="C53" s="153"/>
      <c r="D53" s="153"/>
      <c r="E53" s="154"/>
      <c r="F53" s="154"/>
      <c r="G53" s="154"/>
      <c r="H53" s="154"/>
      <c r="I53" s="154"/>
      <c r="J53" s="155">
        <f t="shared" si="12"/>
        <v>0</v>
      </c>
      <c r="K53" s="155">
        <f t="shared" si="13"/>
        <v>0</v>
      </c>
    </row>
    <row r="54" spans="1:11" s="24" customFormat="1" ht="32.1" customHeight="1">
      <c r="A54" s="286" t="s">
        <v>25</v>
      </c>
      <c r="B54" s="156"/>
      <c r="C54" s="286"/>
      <c r="D54" s="286"/>
      <c r="E54" s="157">
        <f t="shared" ref="E54:K54" si="14">SUM(E50:E53)</f>
        <v>0</v>
      </c>
      <c r="F54" s="157">
        <f t="shared" si="14"/>
        <v>0</v>
      </c>
      <c r="G54" s="157">
        <f t="shared" si="14"/>
        <v>0</v>
      </c>
      <c r="H54" s="157">
        <f t="shared" si="14"/>
        <v>0</v>
      </c>
      <c r="I54" s="157">
        <f t="shared" si="14"/>
        <v>0</v>
      </c>
      <c r="J54" s="157">
        <f t="shared" si="14"/>
        <v>0</v>
      </c>
      <c r="K54" s="157">
        <f t="shared" si="14"/>
        <v>0</v>
      </c>
    </row>
  </sheetData>
  <mergeCells count="45">
    <mergeCell ref="A45:K45"/>
    <mergeCell ref="A46:K46"/>
    <mergeCell ref="A47:B47"/>
    <mergeCell ref="A48:A49"/>
    <mergeCell ref="B48:C48"/>
    <mergeCell ref="D48:D49"/>
    <mergeCell ref="E48:E49"/>
    <mergeCell ref="F48:J48"/>
    <mergeCell ref="K48:K49"/>
    <mergeCell ref="A34:K34"/>
    <mergeCell ref="A35:K35"/>
    <mergeCell ref="A36:B36"/>
    <mergeCell ref="A37:A38"/>
    <mergeCell ref="B37:C37"/>
    <mergeCell ref="D37:D38"/>
    <mergeCell ref="E37:E38"/>
    <mergeCell ref="F37:J37"/>
    <mergeCell ref="K37:K38"/>
    <mergeCell ref="A23:K23"/>
    <mergeCell ref="A24:K24"/>
    <mergeCell ref="A25:B25"/>
    <mergeCell ref="A26:A27"/>
    <mergeCell ref="B26:C26"/>
    <mergeCell ref="D26:D27"/>
    <mergeCell ref="E26:E27"/>
    <mergeCell ref="F26:J26"/>
    <mergeCell ref="K26:K27"/>
    <mergeCell ref="A12:K12"/>
    <mergeCell ref="A13:K13"/>
    <mergeCell ref="A14:B14"/>
    <mergeCell ref="A15:A16"/>
    <mergeCell ref="B15:C15"/>
    <mergeCell ref="D15:D16"/>
    <mergeCell ref="E15:E16"/>
    <mergeCell ref="F15:J15"/>
    <mergeCell ref="K15:K16"/>
    <mergeCell ref="A1:K1"/>
    <mergeCell ref="A2:K2"/>
    <mergeCell ref="A3:B3"/>
    <mergeCell ref="A4:A5"/>
    <mergeCell ref="B4:C4"/>
    <mergeCell ref="D4:D5"/>
    <mergeCell ref="E4:E5"/>
    <mergeCell ref="F4:J4"/>
    <mergeCell ref="K4:K5"/>
  </mergeCells>
  <phoneticPr fontId="5" type="noConversion"/>
  <printOptions horizontalCentered="1"/>
  <pageMargins left="0.39370078740157483" right="0.36" top="0.78740157480314965" bottom="0.39370078740157483" header="0.17" footer="0"/>
  <pageSetup paperSize="9" scale="85" orientation="landscape" r:id="rId1"/>
  <headerFooter alignWithMargins="0"/>
  <rowBreaks count="2" manualBreakCount="2">
    <brk id="21" max="16383" man="1"/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54"/>
  <sheetViews>
    <sheetView showGridLines="0" view="pageBreakPreview" topLeftCell="A36" zoomScaleNormal="100" zoomScaleSheetLayoutView="100" workbookViewId="0">
      <selection activeCell="A48" sqref="A48:A49"/>
    </sheetView>
  </sheetViews>
  <sheetFormatPr defaultRowHeight="13.5"/>
  <cols>
    <col min="1" max="1" width="7.44140625" style="3" customWidth="1"/>
    <col min="2" max="2" width="14.21875" style="3" customWidth="1"/>
    <col min="3" max="3" width="7.6640625" style="3" customWidth="1"/>
    <col min="4" max="4" width="12.109375" style="3" customWidth="1"/>
    <col min="5" max="5" width="12.5546875" style="3" customWidth="1"/>
    <col min="6" max="6" width="12.21875" style="3" customWidth="1"/>
    <col min="7" max="7" width="10.109375" style="3" customWidth="1"/>
    <col min="8" max="9" width="10.21875" style="3" customWidth="1"/>
    <col min="10" max="10" width="11.88671875" style="3" customWidth="1"/>
    <col min="11" max="11" width="11.44140625" style="3" customWidth="1"/>
    <col min="12" max="16384" width="8.88671875" style="3"/>
  </cols>
  <sheetData>
    <row r="1" spans="1:11" s="173" customFormat="1" ht="39.950000000000003" customHeight="1">
      <c r="A1" s="360" t="s">
        <v>356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6.5">
      <c r="A2" s="389" t="s">
        <v>17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s="1" customFormat="1" ht="14.1" customHeight="1">
      <c r="A3" s="393" t="s">
        <v>408</v>
      </c>
      <c r="B3" s="393"/>
      <c r="K3" s="6" t="s">
        <v>72</v>
      </c>
    </row>
    <row r="4" spans="1:11" s="35" customFormat="1" ht="27" customHeight="1">
      <c r="A4" s="391" t="s">
        <v>0</v>
      </c>
      <c r="B4" s="391" t="s">
        <v>6</v>
      </c>
      <c r="C4" s="391"/>
      <c r="D4" s="392" t="s">
        <v>7</v>
      </c>
      <c r="E4" s="392" t="s">
        <v>118</v>
      </c>
      <c r="F4" s="391" t="s">
        <v>119</v>
      </c>
      <c r="G4" s="391"/>
      <c r="H4" s="391"/>
      <c r="I4" s="391"/>
      <c r="J4" s="391"/>
      <c r="K4" s="392" t="s">
        <v>16</v>
      </c>
    </row>
    <row r="5" spans="1:11" s="35" customFormat="1" ht="27">
      <c r="A5" s="391"/>
      <c r="B5" s="36" t="s">
        <v>122</v>
      </c>
      <c r="C5" s="36" t="s">
        <v>121</v>
      </c>
      <c r="D5" s="392"/>
      <c r="E5" s="391"/>
      <c r="F5" s="283" t="s">
        <v>8</v>
      </c>
      <c r="G5" s="36" t="s">
        <v>44</v>
      </c>
      <c r="H5" s="36" t="s">
        <v>138</v>
      </c>
      <c r="I5" s="283" t="s">
        <v>355</v>
      </c>
      <c r="J5" s="36" t="s">
        <v>5</v>
      </c>
      <c r="K5" s="392"/>
    </row>
    <row r="6" spans="1:11" s="1" customFormat="1" ht="32.1" customHeight="1">
      <c r="A6" s="153"/>
      <c r="B6" s="153"/>
      <c r="C6" s="153"/>
      <c r="D6" s="153"/>
      <c r="E6" s="154"/>
      <c r="F6" s="154"/>
      <c r="G6" s="154"/>
      <c r="H6" s="154"/>
      <c r="I6" s="154"/>
      <c r="J6" s="155">
        <f>SUM(F6:I6)</f>
        <v>0</v>
      </c>
      <c r="K6" s="155">
        <f>E6-J6</f>
        <v>0</v>
      </c>
    </row>
    <row r="7" spans="1:11" s="1" customFormat="1" ht="32.1" customHeight="1">
      <c r="A7" s="153"/>
      <c r="B7" s="153"/>
      <c r="C7" s="153"/>
      <c r="D7" s="153"/>
      <c r="E7" s="154"/>
      <c r="F7" s="154"/>
      <c r="G7" s="154"/>
      <c r="H7" s="154"/>
      <c r="I7" s="154"/>
      <c r="J7" s="155">
        <f t="shared" ref="J7:J9" si="0">SUM(F7:I7)</f>
        <v>0</v>
      </c>
      <c r="K7" s="155">
        <f t="shared" ref="K7:K9" si="1">E7-J7</f>
        <v>0</v>
      </c>
    </row>
    <row r="8" spans="1:11" s="1" customFormat="1" ht="32.1" customHeight="1">
      <c r="A8" s="153"/>
      <c r="B8" s="153"/>
      <c r="C8" s="153"/>
      <c r="D8" s="153"/>
      <c r="E8" s="154"/>
      <c r="F8" s="154"/>
      <c r="G8" s="154"/>
      <c r="H8" s="154"/>
      <c r="I8" s="154"/>
      <c r="J8" s="155">
        <f t="shared" si="0"/>
        <v>0</v>
      </c>
      <c r="K8" s="155">
        <f t="shared" si="1"/>
        <v>0</v>
      </c>
    </row>
    <row r="9" spans="1:11" s="1" customFormat="1" ht="32.1" customHeight="1">
      <c r="A9" s="153"/>
      <c r="B9" s="153"/>
      <c r="C9" s="153"/>
      <c r="D9" s="153"/>
      <c r="E9" s="154"/>
      <c r="F9" s="154"/>
      <c r="G9" s="154"/>
      <c r="H9" s="154"/>
      <c r="I9" s="154"/>
      <c r="J9" s="155">
        <f t="shared" si="0"/>
        <v>0</v>
      </c>
      <c r="K9" s="155">
        <f t="shared" si="1"/>
        <v>0</v>
      </c>
    </row>
    <row r="10" spans="1:11" s="24" customFormat="1" ht="32.1" customHeight="1">
      <c r="A10" s="286" t="s">
        <v>25</v>
      </c>
      <c r="B10" s="156"/>
      <c r="C10" s="286"/>
      <c r="D10" s="286"/>
      <c r="E10" s="157">
        <f t="shared" ref="E10:K10" si="2">SUM(E6:E9)</f>
        <v>0</v>
      </c>
      <c r="F10" s="157">
        <f t="shared" si="2"/>
        <v>0</v>
      </c>
      <c r="G10" s="157">
        <f t="shared" si="2"/>
        <v>0</v>
      </c>
      <c r="H10" s="157">
        <f t="shared" si="2"/>
        <v>0</v>
      </c>
      <c r="I10" s="157">
        <f t="shared" si="2"/>
        <v>0</v>
      </c>
      <c r="J10" s="157">
        <f t="shared" si="2"/>
        <v>0</v>
      </c>
      <c r="K10" s="157">
        <f t="shared" si="2"/>
        <v>0</v>
      </c>
    </row>
    <row r="11" spans="1:11" s="34" customFormat="1" ht="11.25" customHeight="1">
      <c r="A11" s="32"/>
      <c r="B11" s="38"/>
      <c r="C11" s="32"/>
      <c r="D11" s="32"/>
      <c r="E11" s="33"/>
      <c r="F11" s="33"/>
      <c r="G11" s="33"/>
      <c r="H11" s="33"/>
      <c r="I11" s="33"/>
      <c r="J11" s="33"/>
      <c r="K11" s="33"/>
    </row>
    <row r="12" spans="1:11" s="173" customFormat="1" ht="39.950000000000003" customHeight="1">
      <c r="A12" s="360" t="s">
        <v>356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</row>
    <row r="13" spans="1:11" ht="16.5">
      <c r="A13" s="389" t="s">
        <v>17</v>
      </c>
      <c r="B13" s="389"/>
      <c r="C13" s="389"/>
      <c r="D13" s="389"/>
      <c r="E13" s="389"/>
      <c r="F13" s="389"/>
      <c r="G13" s="389"/>
      <c r="H13" s="389"/>
      <c r="I13" s="389"/>
      <c r="J13" s="389"/>
      <c r="K13" s="389"/>
    </row>
    <row r="14" spans="1:11" s="1" customFormat="1" ht="14.1" customHeight="1">
      <c r="A14" s="393" t="s">
        <v>409</v>
      </c>
      <c r="B14" s="393"/>
      <c r="K14" s="6" t="s">
        <v>72</v>
      </c>
    </row>
    <row r="15" spans="1:11" ht="27" customHeight="1">
      <c r="A15" s="391" t="s">
        <v>0</v>
      </c>
      <c r="B15" s="391" t="s">
        <v>6</v>
      </c>
      <c r="C15" s="391"/>
      <c r="D15" s="392" t="s">
        <v>7</v>
      </c>
      <c r="E15" s="392" t="s">
        <v>118</v>
      </c>
      <c r="F15" s="391" t="s">
        <v>119</v>
      </c>
      <c r="G15" s="391"/>
      <c r="H15" s="391"/>
      <c r="I15" s="391"/>
      <c r="J15" s="391"/>
      <c r="K15" s="392" t="s">
        <v>16</v>
      </c>
    </row>
    <row r="16" spans="1:11" ht="27">
      <c r="A16" s="391"/>
      <c r="B16" s="36" t="s">
        <v>122</v>
      </c>
      <c r="C16" s="36" t="s">
        <v>121</v>
      </c>
      <c r="D16" s="392"/>
      <c r="E16" s="394"/>
      <c r="F16" s="283" t="s">
        <v>8</v>
      </c>
      <c r="G16" s="36" t="s">
        <v>44</v>
      </c>
      <c r="H16" s="36" t="s">
        <v>138</v>
      </c>
      <c r="I16" s="283" t="s">
        <v>355</v>
      </c>
      <c r="J16" s="36" t="s">
        <v>5</v>
      </c>
      <c r="K16" s="392"/>
    </row>
    <row r="17" spans="1:11" s="1" customFormat="1" ht="32.1" customHeight="1">
      <c r="A17" s="153"/>
      <c r="B17" s="153"/>
      <c r="C17" s="153"/>
      <c r="D17" s="153"/>
      <c r="E17" s="154"/>
      <c r="F17" s="154"/>
      <c r="G17" s="154"/>
      <c r="H17" s="154"/>
      <c r="I17" s="154"/>
      <c r="J17" s="155">
        <f>SUM(F17:I17)</f>
        <v>0</v>
      </c>
      <c r="K17" s="155">
        <f>E17-J17</f>
        <v>0</v>
      </c>
    </row>
    <row r="18" spans="1:11" s="1" customFormat="1" ht="32.1" customHeight="1">
      <c r="A18" s="153"/>
      <c r="B18" s="153"/>
      <c r="C18" s="153"/>
      <c r="D18" s="153"/>
      <c r="E18" s="154"/>
      <c r="F18" s="154"/>
      <c r="G18" s="154"/>
      <c r="H18" s="154"/>
      <c r="I18" s="154"/>
      <c r="J18" s="155">
        <f t="shared" ref="J18:J20" si="3">SUM(F18:I18)</f>
        <v>0</v>
      </c>
      <c r="K18" s="155">
        <f t="shared" ref="K18:K20" si="4">E18-J18</f>
        <v>0</v>
      </c>
    </row>
    <row r="19" spans="1:11" s="1" customFormat="1" ht="32.1" customHeight="1">
      <c r="A19" s="153"/>
      <c r="B19" s="153"/>
      <c r="C19" s="153"/>
      <c r="D19" s="153"/>
      <c r="E19" s="154"/>
      <c r="F19" s="154"/>
      <c r="G19" s="154"/>
      <c r="H19" s="154"/>
      <c r="I19" s="154"/>
      <c r="J19" s="155">
        <f t="shared" si="3"/>
        <v>0</v>
      </c>
      <c r="K19" s="155">
        <f t="shared" si="4"/>
        <v>0</v>
      </c>
    </row>
    <row r="20" spans="1:11" s="1" customFormat="1" ht="32.1" customHeight="1">
      <c r="A20" s="153"/>
      <c r="B20" s="153"/>
      <c r="C20" s="153"/>
      <c r="D20" s="153"/>
      <c r="E20" s="154"/>
      <c r="F20" s="154"/>
      <c r="G20" s="154"/>
      <c r="H20" s="154"/>
      <c r="I20" s="154"/>
      <c r="J20" s="155">
        <f t="shared" si="3"/>
        <v>0</v>
      </c>
      <c r="K20" s="155">
        <f t="shared" si="4"/>
        <v>0</v>
      </c>
    </row>
    <row r="21" spans="1:11" s="24" customFormat="1" ht="32.1" customHeight="1">
      <c r="A21" s="286" t="s">
        <v>25</v>
      </c>
      <c r="B21" s="156"/>
      <c r="C21" s="286"/>
      <c r="D21" s="286"/>
      <c r="E21" s="157">
        <f t="shared" ref="E21:K21" si="5">SUM(E17:E20)</f>
        <v>0</v>
      </c>
      <c r="F21" s="157">
        <f t="shared" si="5"/>
        <v>0</v>
      </c>
      <c r="G21" s="157">
        <f t="shared" si="5"/>
        <v>0</v>
      </c>
      <c r="H21" s="157">
        <f t="shared" si="5"/>
        <v>0</v>
      </c>
      <c r="I21" s="157">
        <f t="shared" si="5"/>
        <v>0</v>
      </c>
      <c r="J21" s="157">
        <f t="shared" si="5"/>
        <v>0</v>
      </c>
      <c r="K21" s="157">
        <f t="shared" si="5"/>
        <v>0</v>
      </c>
    </row>
    <row r="22" spans="1:11" s="34" customFormat="1" ht="11.25" customHeight="1">
      <c r="A22" s="32"/>
      <c r="B22" s="38"/>
      <c r="C22" s="32"/>
      <c r="D22" s="32"/>
      <c r="E22" s="33"/>
      <c r="F22" s="33"/>
      <c r="G22" s="33"/>
      <c r="H22" s="33"/>
      <c r="I22" s="33"/>
      <c r="J22" s="33"/>
      <c r="K22" s="33"/>
    </row>
    <row r="23" spans="1:11" s="173" customFormat="1" ht="39.950000000000003" customHeight="1">
      <c r="A23" s="360" t="s">
        <v>356</v>
      </c>
      <c r="B23" s="361"/>
      <c r="C23" s="361"/>
      <c r="D23" s="361"/>
      <c r="E23" s="361"/>
      <c r="F23" s="361"/>
      <c r="G23" s="361"/>
      <c r="H23" s="361"/>
      <c r="I23" s="361"/>
      <c r="J23" s="361"/>
      <c r="K23" s="361"/>
    </row>
    <row r="24" spans="1:11" ht="16.5">
      <c r="A24" s="389" t="s">
        <v>17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</row>
    <row r="25" spans="1:11" s="1" customFormat="1" ht="14.1" customHeight="1">
      <c r="A25" s="393" t="s">
        <v>410</v>
      </c>
      <c r="B25" s="393"/>
      <c r="K25" s="6" t="s">
        <v>72</v>
      </c>
    </row>
    <row r="26" spans="1:11" ht="27" customHeight="1">
      <c r="A26" s="391" t="s">
        <v>0</v>
      </c>
      <c r="B26" s="391" t="s">
        <v>6</v>
      </c>
      <c r="C26" s="391"/>
      <c r="D26" s="392" t="s">
        <v>7</v>
      </c>
      <c r="E26" s="392" t="s">
        <v>118</v>
      </c>
      <c r="F26" s="391" t="s">
        <v>119</v>
      </c>
      <c r="G26" s="391"/>
      <c r="H26" s="391"/>
      <c r="I26" s="391"/>
      <c r="J26" s="391"/>
      <c r="K26" s="392" t="s">
        <v>16</v>
      </c>
    </row>
    <row r="27" spans="1:11" ht="27">
      <c r="A27" s="391"/>
      <c r="B27" s="36" t="s">
        <v>122</v>
      </c>
      <c r="C27" s="36" t="s">
        <v>121</v>
      </c>
      <c r="D27" s="392"/>
      <c r="E27" s="394"/>
      <c r="F27" s="283" t="s">
        <v>8</v>
      </c>
      <c r="G27" s="36" t="s">
        <v>44</v>
      </c>
      <c r="H27" s="36" t="s">
        <v>138</v>
      </c>
      <c r="I27" s="283" t="s">
        <v>355</v>
      </c>
      <c r="J27" s="36" t="s">
        <v>5</v>
      </c>
      <c r="K27" s="392"/>
    </row>
    <row r="28" spans="1:11" s="1" customFormat="1" ht="32.1" customHeight="1">
      <c r="A28" s="153"/>
      <c r="B28" s="153"/>
      <c r="C28" s="153"/>
      <c r="D28" s="153"/>
      <c r="E28" s="154"/>
      <c r="F28" s="154"/>
      <c r="G28" s="154"/>
      <c r="H28" s="154"/>
      <c r="I28" s="154"/>
      <c r="J28" s="155">
        <f>SUM(F28:I28)</f>
        <v>0</v>
      </c>
      <c r="K28" s="155">
        <f>E28-J28</f>
        <v>0</v>
      </c>
    </row>
    <row r="29" spans="1:11" s="1" customFormat="1" ht="32.1" customHeight="1">
      <c r="A29" s="153"/>
      <c r="B29" s="153"/>
      <c r="C29" s="153"/>
      <c r="D29" s="153"/>
      <c r="E29" s="154"/>
      <c r="F29" s="154"/>
      <c r="G29" s="154"/>
      <c r="H29" s="154"/>
      <c r="I29" s="154"/>
      <c r="J29" s="155">
        <f t="shared" ref="J29:J31" si="6">SUM(F29:I29)</f>
        <v>0</v>
      </c>
      <c r="K29" s="155">
        <f t="shared" ref="K29:K31" si="7">E29-J29</f>
        <v>0</v>
      </c>
    </row>
    <row r="30" spans="1:11" s="1" customFormat="1" ht="32.1" customHeight="1">
      <c r="A30" s="153"/>
      <c r="B30" s="153"/>
      <c r="C30" s="153"/>
      <c r="D30" s="153"/>
      <c r="E30" s="154"/>
      <c r="F30" s="154"/>
      <c r="G30" s="154"/>
      <c r="H30" s="154"/>
      <c r="I30" s="154"/>
      <c r="J30" s="155">
        <f t="shared" si="6"/>
        <v>0</v>
      </c>
      <c r="K30" s="155">
        <f t="shared" si="7"/>
        <v>0</v>
      </c>
    </row>
    <row r="31" spans="1:11" s="1" customFormat="1" ht="32.1" customHeight="1">
      <c r="A31" s="153"/>
      <c r="B31" s="153"/>
      <c r="C31" s="153"/>
      <c r="D31" s="153"/>
      <c r="E31" s="154"/>
      <c r="F31" s="154"/>
      <c r="G31" s="154"/>
      <c r="H31" s="154"/>
      <c r="I31" s="154"/>
      <c r="J31" s="155">
        <f t="shared" si="6"/>
        <v>0</v>
      </c>
      <c r="K31" s="155">
        <f t="shared" si="7"/>
        <v>0</v>
      </c>
    </row>
    <row r="32" spans="1:11" s="24" customFormat="1" ht="32.1" customHeight="1">
      <c r="A32" s="286" t="s">
        <v>25</v>
      </c>
      <c r="B32" s="156"/>
      <c r="C32" s="286"/>
      <c r="D32" s="286"/>
      <c r="E32" s="157">
        <f t="shared" ref="E32:K32" si="8">SUM(E28:E31)</f>
        <v>0</v>
      </c>
      <c r="F32" s="157">
        <f t="shared" si="8"/>
        <v>0</v>
      </c>
      <c r="G32" s="157">
        <f t="shared" si="8"/>
        <v>0</v>
      </c>
      <c r="H32" s="157">
        <f t="shared" si="8"/>
        <v>0</v>
      </c>
      <c r="I32" s="157">
        <f t="shared" si="8"/>
        <v>0</v>
      </c>
      <c r="J32" s="157">
        <f t="shared" si="8"/>
        <v>0</v>
      </c>
      <c r="K32" s="157">
        <f t="shared" si="8"/>
        <v>0</v>
      </c>
    </row>
    <row r="33" spans="1:11" s="34" customFormat="1" ht="11.25" customHeight="1">
      <c r="A33" s="32"/>
      <c r="B33" s="38"/>
      <c r="C33" s="32"/>
      <c r="D33" s="32"/>
      <c r="E33" s="33"/>
      <c r="F33" s="33"/>
      <c r="G33" s="33"/>
      <c r="H33" s="33"/>
      <c r="I33" s="33"/>
      <c r="J33" s="33"/>
      <c r="K33" s="33"/>
    </row>
    <row r="34" spans="1:11" s="173" customFormat="1" ht="39.950000000000003" customHeight="1">
      <c r="A34" s="360" t="s">
        <v>356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</row>
    <row r="35" spans="1:11" ht="16.5">
      <c r="A35" s="389" t="s">
        <v>17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</row>
    <row r="36" spans="1:11" s="1" customFormat="1" ht="14.1" customHeight="1">
      <c r="A36" s="393" t="s">
        <v>411</v>
      </c>
      <c r="B36" s="393"/>
      <c r="K36" s="6" t="s">
        <v>72</v>
      </c>
    </row>
    <row r="37" spans="1:11" ht="27" customHeight="1">
      <c r="A37" s="391" t="s">
        <v>0</v>
      </c>
      <c r="B37" s="391" t="s">
        <v>6</v>
      </c>
      <c r="C37" s="391"/>
      <c r="D37" s="392" t="s">
        <v>7</v>
      </c>
      <c r="E37" s="392" t="s">
        <v>118</v>
      </c>
      <c r="F37" s="391" t="s">
        <v>119</v>
      </c>
      <c r="G37" s="391"/>
      <c r="H37" s="391"/>
      <c r="I37" s="391"/>
      <c r="J37" s="391"/>
      <c r="K37" s="392" t="s">
        <v>16</v>
      </c>
    </row>
    <row r="38" spans="1:11" ht="27">
      <c r="A38" s="391"/>
      <c r="B38" s="36" t="s">
        <v>122</v>
      </c>
      <c r="C38" s="36" t="s">
        <v>121</v>
      </c>
      <c r="D38" s="392"/>
      <c r="E38" s="392"/>
      <c r="F38" s="283" t="s">
        <v>8</v>
      </c>
      <c r="G38" s="36" t="s">
        <v>44</v>
      </c>
      <c r="H38" s="36" t="s">
        <v>138</v>
      </c>
      <c r="I38" s="283" t="s">
        <v>355</v>
      </c>
      <c r="J38" s="36" t="s">
        <v>5</v>
      </c>
      <c r="K38" s="392"/>
    </row>
    <row r="39" spans="1:11" s="1" customFormat="1" ht="32.1" customHeight="1">
      <c r="A39" s="153"/>
      <c r="B39" s="153"/>
      <c r="C39" s="153"/>
      <c r="D39" s="153"/>
      <c r="E39" s="154"/>
      <c r="F39" s="154"/>
      <c r="G39" s="154"/>
      <c r="H39" s="154"/>
      <c r="I39" s="154"/>
      <c r="J39" s="155">
        <f>SUM(F39:I39)</f>
        <v>0</v>
      </c>
      <c r="K39" s="155">
        <f>E39-J39</f>
        <v>0</v>
      </c>
    </row>
    <row r="40" spans="1:11" s="1" customFormat="1" ht="32.1" customHeight="1">
      <c r="A40" s="153"/>
      <c r="B40" s="153"/>
      <c r="C40" s="153"/>
      <c r="D40" s="153"/>
      <c r="E40" s="154"/>
      <c r="F40" s="154"/>
      <c r="G40" s="154"/>
      <c r="H40" s="154"/>
      <c r="I40" s="154"/>
      <c r="J40" s="155">
        <f t="shared" ref="J40:J42" si="9">SUM(F40:I40)</f>
        <v>0</v>
      </c>
      <c r="K40" s="155">
        <f t="shared" ref="K40:K42" si="10">E40-J40</f>
        <v>0</v>
      </c>
    </row>
    <row r="41" spans="1:11" s="1" customFormat="1" ht="32.1" customHeight="1">
      <c r="A41" s="153"/>
      <c r="B41" s="153"/>
      <c r="C41" s="153"/>
      <c r="D41" s="153"/>
      <c r="E41" s="154"/>
      <c r="F41" s="154"/>
      <c r="G41" s="154"/>
      <c r="H41" s="154"/>
      <c r="I41" s="154"/>
      <c r="J41" s="155">
        <f t="shared" si="9"/>
        <v>0</v>
      </c>
      <c r="K41" s="155">
        <f t="shared" si="10"/>
        <v>0</v>
      </c>
    </row>
    <row r="42" spans="1:11" s="1" customFormat="1" ht="32.1" customHeight="1">
      <c r="A42" s="153"/>
      <c r="B42" s="153"/>
      <c r="C42" s="153"/>
      <c r="D42" s="153"/>
      <c r="E42" s="154"/>
      <c r="F42" s="154"/>
      <c r="G42" s="154"/>
      <c r="H42" s="154"/>
      <c r="I42" s="154"/>
      <c r="J42" s="155">
        <f t="shared" si="9"/>
        <v>0</v>
      </c>
      <c r="K42" s="155">
        <f t="shared" si="10"/>
        <v>0</v>
      </c>
    </row>
    <row r="43" spans="1:11" s="24" customFormat="1" ht="32.1" customHeight="1">
      <c r="A43" s="286" t="s">
        <v>25</v>
      </c>
      <c r="B43" s="156"/>
      <c r="C43" s="286"/>
      <c r="D43" s="286"/>
      <c r="E43" s="157">
        <f t="shared" ref="E43:K43" si="11">SUM(E39:E42)</f>
        <v>0</v>
      </c>
      <c r="F43" s="157">
        <f t="shared" si="11"/>
        <v>0</v>
      </c>
      <c r="G43" s="157">
        <f t="shared" si="11"/>
        <v>0</v>
      </c>
      <c r="H43" s="157">
        <f t="shared" si="11"/>
        <v>0</v>
      </c>
      <c r="I43" s="157">
        <f t="shared" si="11"/>
        <v>0</v>
      </c>
      <c r="J43" s="157">
        <f t="shared" si="11"/>
        <v>0</v>
      </c>
      <c r="K43" s="157">
        <f t="shared" si="11"/>
        <v>0</v>
      </c>
    </row>
    <row r="44" spans="1:11" s="34" customFormat="1" ht="11.25" customHeight="1">
      <c r="A44" s="32"/>
      <c r="B44" s="38"/>
      <c r="C44" s="32"/>
      <c r="D44" s="32"/>
      <c r="E44" s="33"/>
      <c r="F44" s="33"/>
      <c r="G44" s="33"/>
      <c r="H44" s="33"/>
      <c r="I44" s="33"/>
      <c r="J44" s="33"/>
      <c r="K44" s="33"/>
    </row>
    <row r="45" spans="1:11" s="173" customFormat="1" ht="39.950000000000003" customHeight="1">
      <c r="A45" s="360" t="s">
        <v>356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</row>
    <row r="46" spans="1:11" ht="16.5">
      <c r="A46" s="389" t="s">
        <v>17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</row>
    <row r="47" spans="1:11" s="1" customFormat="1" ht="14.1" customHeight="1">
      <c r="A47" s="393" t="s">
        <v>449</v>
      </c>
      <c r="B47" s="393"/>
      <c r="K47" s="6" t="s">
        <v>72</v>
      </c>
    </row>
    <row r="48" spans="1:11" ht="27" customHeight="1">
      <c r="A48" s="391" t="s">
        <v>0</v>
      </c>
      <c r="B48" s="391" t="s">
        <v>6</v>
      </c>
      <c r="C48" s="391"/>
      <c r="D48" s="392" t="s">
        <v>7</v>
      </c>
      <c r="E48" s="392" t="s">
        <v>118</v>
      </c>
      <c r="F48" s="391" t="s">
        <v>119</v>
      </c>
      <c r="G48" s="391"/>
      <c r="H48" s="391"/>
      <c r="I48" s="391"/>
      <c r="J48" s="391"/>
      <c r="K48" s="392" t="s">
        <v>16</v>
      </c>
    </row>
    <row r="49" spans="1:11" ht="27">
      <c r="A49" s="391"/>
      <c r="B49" s="36" t="s">
        <v>122</v>
      </c>
      <c r="C49" s="36" t="s">
        <v>121</v>
      </c>
      <c r="D49" s="392"/>
      <c r="E49" s="394"/>
      <c r="F49" s="283" t="s">
        <v>8</v>
      </c>
      <c r="G49" s="36" t="s">
        <v>44</v>
      </c>
      <c r="H49" s="36" t="s">
        <v>138</v>
      </c>
      <c r="I49" s="283" t="s">
        <v>355</v>
      </c>
      <c r="J49" s="36" t="s">
        <v>5</v>
      </c>
      <c r="K49" s="392"/>
    </row>
    <row r="50" spans="1:11" s="1" customFormat="1" ht="32.1" customHeight="1">
      <c r="A50" s="153"/>
      <c r="B50" s="153"/>
      <c r="C50" s="153"/>
      <c r="D50" s="153"/>
      <c r="E50" s="154"/>
      <c r="F50" s="154"/>
      <c r="G50" s="154"/>
      <c r="H50" s="154"/>
      <c r="I50" s="154"/>
      <c r="J50" s="155">
        <f>SUM(F50:I50)</f>
        <v>0</v>
      </c>
      <c r="K50" s="155">
        <f>E50-J50</f>
        <v>0</v>
      </c>
    </row>
    <row r="51" spans="1:11" s="1" customFormat="1" ht="32.1" customHeight="1">
      <c r="A51" s="153"/>
      <c r="B51" s="153"/>
      <c r="C51" s="153"/>
      <c r="D51" s="153"/>
      <c r="E51" s="154"/>
      <c r="F51" s="154"/>
      <c r="G51" s="154"/>
      <c r="H51" s="154"/>
      <c r="I51" s="154"/>
      <c r="J51" s="155">
        <f t="shared" ref="J51:J53" si="12">SUM(F51:I51)</f>
        <v>0</v>
      </c>
      <c r="K51" s="155">
        <f t="shared" ref="K51:K53" si="13">E51-J51</f>
        <v>0</v>
      </c>
    </row>
    <row r="52" spans="1:11" s="1" customFormat="1" ht="32.1" customHeight="1">
      <c r="A52" s="153"/>
      <c r="B52" s="153"/>
      <c r="C52" s="153"/>
      <c r="D52" s="153"/>
      <c r="E52" s="154"/>
      <c r="F52" s="154"/>
      <c r="G52" s="154"/>
      <c r="H52" s="154"/>
      <c r="I52" s="154"/>
      <c r="J52" s="155">
        <f t="shared" si="12"/>
        <v>0</v>
      </c>
      <c r="K52" s="155">
        <f t="shared" si="13"/>
        <v>0</v>
      </c>
    </row>
    <row r="53" spans="1:11" s="1" customFormat="1" ht="32.1" customHeight="1">
      <c r="A53" s="153"/>
      <c r="B53" s="153"/>
      <c r="C53" s="153"/>
      <c r="D53" s="153"/>
      <c r="E53" s="154"/>
      <c r="F53" s="154"/>
      <c r="G53" s="154"/>
      <c r="H53" s="154"/>
      <c r="I53" s="154"/>
      <c r="J53" s="155">
        <f t="shared" si="12"/>
        <v>0</v>
      </c>
      <c r="K53" s="155">
        <f t="shared" si="13"/>
        <v>0</v>
      </c>
    </row>
    <row r="54" spans="1:11" s="24" customFormat="1" ht="32.1" customHeight="1">
      <c r="A54" s="286" t="s">
        <v>25</v>
      </c>
      <c r="B54" s="156"/>
      <c r="C54" s="286"/>
      <c r="D54" s="286"/>
      <c r="E54" s="157">
        <f t="shared" ref="E54:K54" si="14">SUM(E50:E53)</f>
        <v>0</v>
      </c>
      <c r="F54" s="157">
        <f t="shared" si="14"/>
        <v>0</v>
      </c>
      <c r="G54" s="157">
        <f t="shared" si="14"/>
        <v>0</v>
      </c>
      <c r="H54" s="157">
        <f t="shared" si="14"/>
        <v>0</v>
      </c>
      <c r="I54" s="157">
        <f t="shared" si="14"/>
        <v>0</v>
      </c>
      <c r="J54" s="157">
        <f t="shared" si="14"/>
        <v>0</v>
      </c>
      <c r="K54" s="157">
        <f t="shared" si="14"/>
        <v>0</v>
      </c>
    </row>
  </sheetData>
  <mergeCells count="45">
    <mergeCell ref="A45:K45"/>
    <mergeCell ref="A46:K46"/>
    <mergeCell ref="A47:B47"/>
    <mergeCell ref="A48:A49"/>
    <mergeCell ref="B48:C48"/>
    <mergeCell ref="D48:D49"/>
    <mergeCell ref="E48:E49"/>
    <mergeCell ref="F48:J48"/>
    <mergeCell ref="K48:K49"/>
    <mergeCell ref="A34:K34"/>
    <mergeCell ref="A35:K35"/>
    <mergeCell ref="A36:B36"/>
    <mergeCell ref="A37:A38"/>
    <mergeCell ref="B37:C37"/>
    <mergeCell ref="D37:D38"/>
    <mergeCell ref="E37:E38"/>
    <mergeCell ref="F37:J37"/>
    <mergeCell ref="K37:K38"/>
    <mergeCell ref="A23:K23"/>
    <mergeCell ref="A24:K24"/>
    <mergeCell ref="A25:B25"/>
    <mergeCell ref="A26:A27"/>
    <mergeCell ref="B26:C26"/>
    <mergeCell ref="D26:D27"/>
    <mergeCell ref="E26:E27"/>
    <mergeCell ref="F26:J26"/>
    <mergeCell ref="K26:K27"/>
    <mergeCell ref="A12:K12"/>
    <mergeCell ref="A13:K13"/>
    <mergeCell ref="A14:B14"/>
    <mergeCell ref="A15:A16"/>
    <mergeCell ref="B15:C15"/>
    <mergeCell ref="D15:D16"/>
    <mergeCell ref="E15:E16"/>
    <mergeCell ref="F15:J15"/>
    <mergeCell ref="K15:K16"/>
    <mergeCell ref="A1:K1"/>
    <mergeCell ref="A2:K2"/>
    <mergeCell ref="A3:B3"/>
    <mergeCell ref="A4:A5"/>
    <mergeCell ref="B4:C4"/>
    <mergeCell ref="D4:D5"/>
    <mergeCell ref="E4:E5"/>
    <mergeCell ref="F4:J4"/>
    <mergeCell ref="K4:K5"/>
  </mergeCells>
  <phoneticPr fontId="5" type="noConversion"/>
  <printOptions horizontalCentered="1"/>
  <pageMargins left="0.39370078740157483" right="0.36" top="0.78740157480314965" bottom="0.39370078740157483" header="0.17" footer="0"/>
  <pageSetup paperSize="9" scale="85" orientation="landscape" r:id="rId1"/>
  <headerFooter alignWithMargins="0"/>
  <rowBreaks count="2" manualBreakCount="2">
    <brk id="21" max="16383" man="1"/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84"/>
  <sheetViews>
    <sheetView showGridLines="0" view="pageBreakPreview" zoomScaleNormal="100" zoomScaleSheetLayoutView="100" workbookViewId="0">
      <selection activeCell="C71" sqref="C71"/>
    </sheetView>
  </sheetViews>
  <sheetFormatPr defaultRowHeight="13.5"/>
  <cols>
    <col min="1" max="1" width="7.44140625" style="3" customWidth="1"/>
    <col min="2" max="2" width="14.21875" style="3" customWidth="1"/>
    <col min="3" max="3" width="7.6640625" style="3" customWidth="1"/>
    <col min="4" max="4" width="12.109375" style="3" customWidth="1"/>
    <col min="5" max="5" width="12.5546875" style="3" customWidth="1"/>
    <col min="6" max="6" width="12.21875" style="3" customWidth="1"/>
    <col min="7" max="7" width="10.109375" style="3" customWidth="1"/>
    <col min="8" max="9" width="10.21875" style="3" customWidth="1"/>
    <col min="10" max="10" width="11.88671875" style="3" customWidth="1"/>
    <col min="11" max="11" width="11.44140625" style="3" customWidth="1"/>
    <col min="12" max="16384" width="8.88671875" style="3"/>
  </cols>
  <sheetData>
    <row r="1" spans="1:11" s="173" customFormat="1" ht="39.950000000000003" customHeight="1">
      <c r="A1" s="360" t="s">
        <v>357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6.5">
      <c r="A2" s="389" t="s">
        <v>17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s="1" customFormat="1" ht="14.1" customHeight="1">
      <c r="A3" s="393" t="s">
        <v>408</v>
      </c>
      <c r="B3" s="393"/>
      <c r="K3" s="6" t="s">
        <v>72</v>
      </c>
    </row>
    <row r="4" spans="1:11" s="35" customFormat="1" ht="27" customHeight="1">
      <c r="A4" s="391" t="s">
        <v>0</v>
      </c>
      <c r="B4" s="391" t="s">
        <v>6</v>
      </c>
      <c r="C4" s="391"/>
      <c r="D4" s="392" t="s">
        <v>7</v>
      </c>
      <c r="E4" s="392" t="s">
        <v>118</v>
      </c>
      <c r="F4" s="391" t="s">
        <v>119</v>
      </c>
      <c r="G4" s="391"/>
      <c r="H4" s="391"/>
      <c r="I4" s="391"/>
      <c r="J4" s="391"/>
      <c r="K4" s="392" t="s">
        <v>16</v>
      </c>
    </row>
    <row r="5" spans="1:11" s="35" customFormat="1" ht="27">
      <c r="A5" s="391"/>
      <c r="B5" s="36" t="s">
        <v>125</v>
      </c>
      <c r="C5" s="36" t="s">
        <v>358</v>
      </c>
      <c r="D5" s="392"/>
      <c r="E5" s="391"/>
      <c r="F5" s="283" t="s">
        <v>8</v>
      </c>
      <c r="G5" s="36" t="s">
        <v>44</v>
      </c>
      <c r="H5" s="36" t="s">
        <v>138</v>
      </c>
      <c r="I5" s="283" t="s">
        <v>355</v>
      </c>
      <c r="J5" s="36" t="s">
        <v>5</v>
      </c>
      <c r="K5" s="392"/>
    </row>
    <row r="6" spans="1:11" s="1" customFormat="1" ht="32.1" customHeight="1">
      <c r="A6" s="153"/>
      <c r="B6" s="153"/>
      <c r="C6" s="153"/>
      <c r="D6" s="153"/>
      <c r="E6" s="154"/>
      <c r="F6" s="154"/>
      <c r="G6" s="154"/>
      <c r="H6" s="154"/>
      <c r="I6" s="154"/>
      <c r="J6" s="155">
        <f>SUM(F6:I6)</f>
        <v>0</v>
      </c>
      <c r="K6" s="155">
        <f>E6-J6</f>
        <v>0</v>
      </c>
    </row>
    <row r="7" spans="1:11" s="1" customFormat="1" ht="32.1" customHeight="1">
      <c r="A7" s="153"/>
      <c r="B7" s="153"/>
      <c r="C7" s="153"/>
      <c r="D7" s="153"/>
      <c r="E7" s="154"/>
      <c r="F7" s="154"/>
      <c r="G7" s="154"/>
      <c r="H7" s="154"/>
      <c r="I7" s="154"/>
      <c r="J7" s="155">
        <f t="shared" ref="J7:J15" si="0">SUM(F7:I7)</f>
        <v>0</v>
      </c>
      <c r="K7" s="155">
        <f t="shared" ref="K7:K15" si="1">E7-J7</f>
        <v>0</v>
      </c>
    </row>
    <row r="8" spans="1:11" s="1" customFormat="1" ht="32.1" customHeight="1">
      <c r="A8" s="153"/>
      <c r="B8" s="153"/>
      <c r="C8" s="153"/>
      <c r="D8" s="153"/>
      <c r="E8" s="154"/>
      <c r="F8" s="154"/>
      <c r="G8" s="154"/>
      <c r="H8" s="154"/>
      <c r="I8" s="154"/>
      <c r="J8" s="155">
        <f t="shared" si="0"/>
        <v>0</v>
      </c>
      <c r="K8" s="155">
        <f t="shared" si="1"/>
        <v>0</v>
      </c>
    </row>
    <row r="9" spans="1:11" s="1" customFormat="1" ht="32.1" customHeight="1">
      <c r="A9" s="153"/>
      <c r="B9" s="153"/>
      <c r="C9" s="153"/>
      <c r="D9" s="153"/>
      <c r="E9" s="154"/>
      <c r="F9" s="154"/>
      <c r="G9" s="154"/>
      <c r="H9" s="154"/>
      <c r="I9" s="154"/>
      <c r="J9" s="155">
        <f t="shared" si="0"/>
        <v>0</v>
      </c>
      <c r="K9" s="155">
        <f t="shared" si="1"/>
        <v>0</v>
      </c>
    </row>
    <row r="10" spans="1:11" s="1" customFormat="1" ht="32.1" customHeight="1">
      <c r="A10" s="153"/>
      <c r="B10" s="153"/>
      <c r="C10" s="153"/>
      <c r="D10" s="153"/>
      <c r="E10" s="154"/>
      <c r="F10" s="154"/>
      <c r="G10" s="154"/>
      <c r="H10" s="154"/>
      <c r="I10" s="154"/>
      <c r="J10" s="155">
        <f t="shared" si="0"/>
        <v>0</v>
      </c>
      <c r="K10" s="155">
        <f t="shared" si="1"/>
        <v>0</v>
      </c>
    </row>
    <row r="11" spans="1:11" s="1" customFormat="1" ht="32.1" customHeight="1">
      <c r="A11" s="153"/>
      <c r="B11" s="153"/>
      <c r="C11" s="153"/>
      <c r="D11" s="153"/>
      <c r="E11" s="154"/>
      <c r="F11" s="154"/>
      <c r="G11" s="154"/>
      <c r="H11" s="154"/>
      <c r="I11" s="154"/>
      <c r="J11" s="155">
        <f t="shared" si="0"/>
        <v>0</v>
      </c>
      <c r="K11" s="155">
        <f t="shared" si="1"/>
        <v>0</v>
      </c>
    </row>
    <row r="12" spans="1:11" s="1" customFormat="1" ht="32.1" customHeight="1">
      <c r="A12" s="153"/>
      <c r="B12" s="153"/>
      <c r="C12" s="153"/>
      <c r="D12" s="153"/>
      <c r="E12" s="154"/>
      <c r="F12" s="154"/>
      <c r="G12" s="154"/>
      <c r="H12" s="154"/>
      <c r="I12" s="154"/>
      <c r="J12" s="155">
        <f t="shared" si="0"/>
        <v>0</v>
      </c>
      <c r="K12" s="155">
        <f t="shared" si="1"/>
        <v>0</v>
      </c>
    </row>
    <row r="13" spans="1:11" s="1" customFormat="1" ht="32.1" customHeight="1">
      <c r="A13" s="153"/>
      <c r="B13" s="153"/>
      <c r="C13" s="153"/>
      <c r="D13" s="153"/>
      <c r="E13" s="154"/>
      <c r="F13" s="154"/>
      <c r="G13" s="154"/>
      <c r="H13" s="154"/>
      <c r="I13" s="154"/>
      <c r="J13" s="155">
        <f t="shared" si="0"/>
        <v>0</v>
      </c>
      <c r="K13" s="155">
        <f t="shared" si="1"/>
        <v>0</v>
      </c>
    </row>
    <row r="14" spans="1:11" s="1" customFormat="1" ht="32.1" customHeight="1">
      <c r="A14" s="153"/>
      <c r="B14" s="153"/>
      <c r="C14" s="153"/>
      <c r="D14" s="153"/>
      <c r="E14" s="154"/>
      <c r="F14" s="154"/>
      <c r="G14" s="154"/>
      <c r="H14" s="154"/>
      <c r="I14" s="154"/>
      <c r="J14" s="155">
        <f t="shared" si="0"/>
        <v>0</v>
      </c>
      <c r="K14" s="155">
        <f t="shared" si="1"/>
        <v>0</v>
      </c>
    </row>
    <row r="15" spans="1:11" s="1" customFormat="1" ht="32.1" customHeight="1">
      <c r="A15" s="153"/>
      <c r="B15" s="153"/>
      <c r="C15" s="153"/>
      <c r="D15" s="153"/>
      <c r="E15" s="154"/>
      <c r="F15" s="154"/>
      <c r="G15" s="154"/>
      <c r="H15" s="154"/>
      <c r="I15" s="154"/>
      <c r="J15" s="155">
        <f t="shared" si="0"/>
        <v>0</v>
      </c>
      <c r="K15" s="155">
        <f t="shared" si="1"/>
        <v>0</v>
      </c>
    </row>
    <row r="16" spans="1:11" s="24" customFormat="1" ht="32.1" customHeight="1">
      <c r="A16" s="286" t="s">
        <v>25</v>
      </c>
      <c r="B16" s="156"/>
      <c r="C16" s="286"/>
      <c r="D16" s="286"/>
      <c r="E16" s="157">
        <f t="shared" ref="E16:K16" si="2">SUM(E6:E15)</f>
        <v>0</v>
      </c>
      <c r="F16" s="157">
        <f t="shared" si="2"/>
        <v>0</v>
      </c>
      <c r="G16" s="157">
        <f t="shared" si="2"/>
        <v>0</v>
      </c>
      <c r="H16" s="157">
        <f t="shared" si="2"/>
        <v>0</v>
      </c>
      <c r="I16" s="157">
        <f t="shared" si="2"/>
        <v>0</v>
      </c>
      <c r="J16" s="157">
        <f t="shared" si="2"/>
        <v>0</v>
      </c>
      <c r="K16" s="157">
        <f t="shared" si="2"/>
        <v>0</v>
      </c>
    </row>
    <row r="17" spans="1:11" s="34" customFormat="1" ht="11.25" customHeight="1">
      <c r="A17" s="32"/>
      <c r="B17" s="38"/>
      <c r="C17" s="32"/>
      <c r="D17" s="32"/>
      <c r="E17" s="33"/>
      <c r="F17" s="33"/>
      <c r="G17" s="33"/>
      <c r="H17" s="33"/>
      <c r="I17" s="33"/>
      <c r="J17" s="33"/>
      <c r="K17" s="33"/>
    </row>
    <row r="18" spans="1:11" s="173" customFormat="1" ht="39.950000000000003" customHeight="1">
      <c r="A18" s="360" t="s">
        <v>357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</row>
    <row r="19" spans="1:11" ht="16.5">
      <c r="A19" s="389" t="s">
        <v>17</v>
      </c>
      <c r="B19" s="389"/>
      <c r="C19" s="389"/>
      <c r="D19" s="389"/>
      <c r="E19" s="389"/>
      <c r="F19" s="389"/>
      <c r="G19" s="389"/>
      <c r="H19" s="389"/>
      <c r="I19" s="389"/>
      <c r="J19" s="389"/>
      <c r="K19" s="389"/>
    </row>
    <row r="20" spans="1:11" s="1" customFormat="1" ht="14.1" customHeight="1">
      <c r="A20" s="393" t="s">
        <v>409</v>
      </c>
      <c r="B20" s="393"/>
      <c r="K20" s="6" t="s">
        <v>72</v>
      </c>
    </row>
    <row r="21" spans="1:11" ht="27" customHeight="1">
      <c r="A21" s="391" t="s">
        <v>0</v>
      </c>
      <c r="B21" s="391" t="s">
        <v>6</v>
      </c>
      <c r="C21" s="391"/>
      <c r="D21" s="392" t="s">
        <v>7</v>
      </c>
      <c r="E21" s="392" t="s">
        <v>118</v>
      </c>
      <c r="F21" s="391" t="s">
        <v>119</v>
      </c>
      <c r="G21" s="391"/>
      <c r="H21" s="391"/>
      <c r="I21" s="391"/>
      <c r="J21" s="391"/>
      <c r="K21" s="392" t="s">
        <v>16</v>
      </c>
    </row>
    <row r="22" spans="1:11" ht="27">
      <c r="A22" s="391"/>
      <c r="B22" s="36" t="s">
        <v>125</v>
      </c>
      <c r="C22" s="36" t="s">
        <v>358</v>
      </c>
      <c r="D22" s="392"/>
      <c r="E22" s="394"/>
      <c r="F22" s="283" t="s">
        <v>8</v>
      </c>
      <c r="G22" s="36" t="s">
        <v>44</v>
      </c>
      <c r="H22" s="36" t="s">
        <v>138</v>
      </c>
      <c r="I22" s="283" t="s">
        <v>355</v>
      </c>
      <c r="J22" s="36" t="s">
        <v>5</v>
      </c>
      <c r="K22" s="392"/>
    </row>
    <row r="23" spans="1:11" s="1" customFormat="1" ht="32.1" customHeight="1">
      <c r="A23" s="153"/>
      <c r="B23" s="153"/>
      <c r="C23" s="153"/>
      <c r="D23" s="153"/>
      <c r="E23" s="154"/>
      <c r="F23" s="154"/>
      <c r="G23" s="154"/>
      <c r="H23" s="154"/>
      <c r="I23" s="288"/>
      <c r="J23" s="155">
        <f>SUM(F23:I23)</f>
        <v>0</v>
      </c>
      <c r="K23" s="155">
        <f>E23-J23</f>
        <v>0</v>
      </c>
    </row>
    <row r="24" spans="1:11" s="1" customFormat="1" ht="32.1" customHeight="1">
      <c r="A24" s="153"/>
      <c r="B24" s="153"/>
      <c r="C24" s="153"/>
      <c r="D24" s="153"/>
      <c r="E24" s="154"/>
      <c r="F24" s="154"/>
      <c r="G24" s="154"/>
      <c r="H24" s="154"/>
      <c r="I24" s="154"/>
      <c r="J24" s="155">
        <f t="shared" ref="J24:J32" si="3">SUM(F24:I24)</f>
        <v>0</v>
      </c>
      <c r="K24" s="155">
        <f t="shared" ref="K24:K32" si="4">E24-J24</f>
        <v>0</v>
      </c>
    </row>
    <row r="25" spans="1:11" s="1" customFormat="1" ht="32.1" customHeight="1">
      <c r="A25" s="153"/>
      <c r="B25" s="153"/>
      <c r="C25" s="153"/>
      <c r="D25" s="153"/>
      <c r="E25" s="154"/>
      <c r="F25" s="154"/>
      <c r="G25" s="154"/>
      <c r="H25" s="154"/>
      <c r="I25" s="154"/>
      <c r="J25" s="155">
        <f t="shared" si="3"/>
        <v>0</v>
      </c>
      <c r="K25" s="155">
        <f t="shared" si="4"/>
        <v>0</v>
      </c>
    </row>
    <row r="26" spans="1:11" s="1" customFormat="1" ht="32.1" customHeight="1">
      <c r="A26" s="153"/>
      <c r="B26" s="153"/>
      <c r="C26" s="153"/>
      <c r="D26" s="153"/>
      <c r="E26" s="154"/>
      <c r="F26" s="154"/>
      <c r="G26" s="154"/>
      <c r="H26" s="154"/>
      <c r="I26" s="154"/>
      <c r="J26" s="155">
        <f t="shared" si="3"/>
        <v>0</v>
      </c>
      <c r="K26" s="155">
        <f t="shared" si="4"/>
        <v>0</v>
      </c>
    </row>
    <row r="27" spans="1:11" s="1" customFormat="1" ht="32.1" customHeight="1">
      <c r="A27" s="153"/>
      <c r="B27" s="153"/>
      <c r="C27" s="153"/>
      <c r="D27" s="153"/>
      <c r="E27" s="154"/>
      <c r="F27" s="154"/>
      <c r="G27" s="154"/>
      <c r="H27" s="154"/>
      <c r="I27" s="154"/>
      <c r="J27" s="155">
        <f t="shared" si="3"/>
        <v>0</v>
      </c>
      <c r="K27" s="155">
        <f t="shared" si="4"/>
        <v>0</v>
      </c>
    </row>
    <row r="28" spans="1:11" s="1" customFormat="1" ht="32.1" customHeight="1">
      <c r="A28" s="153"/>
      <c r="B28" s="153"/>
      <c r="C28" s="153"/>
      <c r="D28" s="153"/>
      <c r="E28" s="154"/>
      <c r="F28" s="154"/>
      <c r="G28" s="154"/>
      <c r="H28" s="154"/>
      <c r="I28" s="154"/>
      <c r="J28" s="155">
        <f t="shared" si="3"/>
        <v>0</v>
      </c>
      <c r="K28" s="155">
        <f t="shared" si="4"/>
        <v>0</v>
      </c>
    </row>
    <row r="29" spans="1:11" s="1" customFormat="1" ht="32.1" customHeight="1">
      <c r="A29" s="153"/>
      <c r="B29" s="153"/>
      <c r="C29" s="153"/>
      <c r="D29" s="153"/>
      <c r="E29" s="154"/>
      <c r="F29" s="154"/>
      <c r="G29" s="154"/>
      <c r="H29" s="154"/>
      <c r="I29" s="154"/>
      <c r="J29" s="155">
        <f t="shared" si="3"/>
        <v>0</v>
      </c>
      <c r="K29" s="155">
        <f t="shared" si="4"/>
        <v>0</v>
      </c>
    </row>
    <row r="30" spans="1:11" s="1" customFormat="1" ht="32.1" customHeight="1">
      <c r="A30" s="153"/>
      <c r="B30" s="153"/>
      <c r="C30" s="153"/>
      <c r="D30" s="153"/>
      <c r="E30" s="154"/>
      <c r="F30" s="154"/>
      <c r="G30" s="154"/>
      <c r="H30" s="154"/>
      <c r="I30" s="154"/>
      <c r="J30" s="155">
        <f t="shared" si="3"/>
        <v>0</v>
      </c>
      <c r="K30" s="155">
        <f t="shared" si="4"/>
        <v>0</v>
      </c>
    </row>
    <row r="31" spans="1:11" s="1" customFormat="1" ht="32.1" customHeight="1">
      <c r="A31" s="153"/>
      <c r="B31" s="153"/>
      <c r="C31" s="153"/>
      <c r="D31" s="153"/>
      <c r="E31" s="154"/>
      <c r="F31" s="154"/>
      <c r="G31" s="154"/>
      <c r="H31" s="154"/>
      <c r="I31" s="154"/>
      <c r="J31" s="155">
        <f t="shared" si="3"/>
        <v>0</v>
      </c>
      <c r="K31" s="155">
        <f t="shared" si="4"/>
        <v>0</v>
      </c>
    </row>
    <row r="32" spans="1:11" s="1" customFormat="1" ht="32.1" customHeight="1">
      <c r="A32" s="153"/>
      <c r="B32" s="153"/>
      <c r="C32" s="153"/>
      <c r="D32" s="153"/>
      <c r="E32" s="154"/>
      <c r="F32" s="154"/>
      <c r="G32" s="154"/>
      <c r="H32" s="154"/>
      <c r="I32" s="154"/>
      <c r="J32" s="155">
        <f t="shared" si="3"/>
        <v>0</v>
      </c>
      <c r="K32" s="155">
        <f t="shared" si="4"/>
        <v>0</v>
      </c>
    </row>
    <row r="33" spans="1:11" s="24" customFormat="1" ht="32.1" customHeight="1">
      <c r="A33" s="286" t="s">
        <v>25</v>
      </c>
      <c r="B33" s="156"/>
      <c r="C33" s="286"/>
      <c r="D33" s="286"/>
      <c r="E33" s="157">
        <f t="shared" ref="E33:K33" si="5">SUM(E23:E32)</f>
        <v>0</v>
      </c>
      <c r="F33" s="157">
        <f t="shared" si="5"/>
        <v>0</v>
      </c>
      <c r="G33" s="157">
        <f t="shared" si="5"/>
        <v>0</v>
      </c>
      <c r="H33" s="157">
        <f t="shared" si="5"/>
        <v>0</v>
      </c>
      <c r="I33" s="157">
        <f t="shared" si="5"/>
        <v>0</v>
      </c>
      <c r="J33" s="157">
        <f t="shared" si="5"/>
        <v>0</v>
      </c>
      <c r="K33" s="157">
        <f t="shared" si="5"/>
        <v>0</v>
      </c>
    </row>
    <row r="34" spans="1:11" s="34" customFormat="1" ht="11.25" customHeight="1">
      <c r="A34" s="32"/>
      <c r="B34" s="38"/>
      <c r="C34" s="32"/>
      <c r="D34" s="32"/>
      <c r="E34" s="33"/>
      <c r="F34" s="33"/>
      <c r="G34" s="33"/>
      <c r="H34" s="33"/>
      <c r="I34" s="33"/>
      <c r="J34" s="33"/>
      <c r="K34" s="33"/>
    </row>
    <row r="35" spans="1:11" s="173" customFormat="1" ht="39.950000000000003" customHeight="1">
      <c r="A35" s="360" t="s">
        <v>357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</row>
    <row r="36" spans="1:11" ht="16.5">
      <c r="A36" s="389" t="s">
        <v>17</v>
      </c>
      <c r="B36" s="389"/>
      <c r="C36" s="389"/>
      <c r="D36" s="389"/>
      <c r="E36" s="389"/>
      <c r="F36" s="389"/>
      <c r="G36" s="389"/>
      <c r="H36" s="389"/>
      <c r="I36" s="389"/>
      <c r="J36" s="389"/>
      <c r="K36" s="389"/>
    </row>
    <row r="37" spans="1:11" s="1" customFormat="1" ht="14.1" customHeight="1">
      <c r="A37" s="393" t="s">
        <v>410</v>
      </c>
      <c r="B37" s="393"/>
      <c r="K37" s="6" t="s">
        <v>72</v>
      </c>
    </row>
    <row r="38" spans="1:11" ht="27" customHeight="1">
      <c r="A38" s="391" t="s">
        <v>0</v>
      </c>
      <c r="B38" s="391" t="s">
        <v>6</v>
      </c>
      <c r="C38" s="391"/>
      <c r="D38" s="392" t="s">
        <v>7</v>
      </c>
      <c r="E38" s="392" t="s">
        <v>118</v>
      </c>
      <c r="F38" s="391" t="s">
        <v>119</v>
      </c>
      <c r="G38" s="391"/>
      <c r="H38" s="391"/>
      <c r="I38" s="391"/>
      <c r="J38" s="391"/>
      <c r="K38" s="392" t="s">
        <v>16</v>
      </c>
    </row>
    <row r="39" spans="1:11" ht="27">
      <c r="A39" s="391"/>
      <c r="B39" s="36" t="s">
        <v>125</v>
      </c>
      <c r="C39" s="36" t="s">
        <v>358</v>
      </c>
      <c r="D39" s="392"/>
      <c r="E39" s="394"/>
      <c r="F39" s="283" t="s">
        <v>8</v>
      </c>
      <c r="G39" s="36" t="s">
        <v>44</v>
      </c>
      <c r="H39" s="36" t="s">
        <v>138</v>
      </c>
      <c r="I39" s="283" t="s">
        <v>355</v>
      </c>
      <c r="J39" s="36" t="s">
        <v>5</v>
      </c>
      <c r="K39" s="392"/>
    </row>
    <row r="40" spans="1:11" s="1" customFormat="1" ht="32.1" customHeight="1">
      <c r="A40" s="153"/>
      <c r="B40" s="153"/>
      <c r="C40" s="153"/>
      <c r="D40" s="153"/>
      <c r="E40" s="154"/>
      <c r="F40" s="154"/>
      <c r="G40" s="154"/>
      <c r="H40" s="154"/>
      <c r="I40" s="154"/>
      <c r="J40" s="155">
        <f>SUM(F40:I40)</f>
        <v>0</v>
      </c>
      <c r="K40" s="155">
        <f>E40-J40</f>
        <v>0</v>
      </c>
    </row>
    <row r="41" spans="1:11" s="1" customFormat="1" ht="32.1" customHeight="1">
      <c r="A41" s="153"/>
      <c r="B41" s="153"/>
      <c r="C41" s="153"/>
      <c r="D41" s="153"/>
      <c r="E41" s="154"/>
      <c r="F41" s="154"/>
      <c r="G41" s="154"/>
      <c r="H41" s="154"/>
      <c r="I41" s="154"/>
      <c r="J41" s="155">
        <f t="shared" ref="J41:J49" si="6">SUM(F41:I41)</f>
        <v>0</v>
      </c>
      <c r="K41" s="155">
        <f t="shared" ref="K41:K49" si="7">E41-J41</f>
        <v>0</v>
      </c>
    </row>
    <row r="42" spans="1:11" s="1" customFormat="1" ht="32.1" customHeight="1">
      <c r="A42" s="153"/>
      <c r="B42" s="153"/>
      <c r="C42" s="153"/>
      <c r="D42" s="153"/>
      <c r="E42" s="154"/>
      <c r="F42" s="154"/>
      <c r="G42" s="154"/>
      <c r="H42" s="154"/>
      <c r="I42" s="154"/>
      <c r="J42" s="155">
        <f t="shared" si="6"/>
        <v>0</v>
      </c>
      <c r="K42" s="155">
        <f t="shared" si="7"/>
        <v>0</v>
      </c>
    </row>
    <row r="43" spans="1:11" s="1" customFormat="1" ht="32.1" customHeight="1">
      <c r="A43" s="153"/>
      <c r="B43" s="153"/>
      <c r="C43" s="153"/>
      <c r="D43" s="153"/>
      <c r="E43" s="154"/>
      <c r="F43" s="154"/>
      <c r="G43" s="154"/>
      <c r="H43" s="154"/>
      <c r="I43" s="154"/>
      <c r="J43" s="155">
        <f t="shared" si="6"/>
        <v>0</v>
      </c>
      <c r="K43" s="155">
        <f t="shared" si="7"/>
        <v>0</v>
      </c>
    </row>
    <row r="44" spans="1:11" s="1" customFormat="1" ht="32.1" customHeight="1">
      <c r="A44" s="153"/>
      <c r="B44" s="153"/>
      <c r="C44" s="153"/>
      <c r="D44" s="153"/>
      <c r="E44" s="154"/>
      <c r="F44" s="154"/>
      <c r="G44" s="154"/>
      <c r="H44" s="154"/>
      <c r="I44" s="154"/>
      <c r="J44" s="155">
        <f t="shared" si="6"/>
        <v>0</v>
      </c>
      <c r="K44" s="155">
        <f t="shared" si="7"/>
        <v>0</v>
      </c>
    </row>
    <row r="45" spans="1:11" s="1" customFormat="1" ht="32.1" customHeight="1">
      <c r="A45" s="153"/>
      <c r="B45" s="153"/>
      <c r="C45" s="153"/>
      <c r="D45" s="153"/>
      <c r="E45" s="154"/>
      <c r="F45" s="154"/>
      <c r="G45" s="154"/>
      <c r="H45" s="154"/>
      <c r="I45" s="154"/>
      <c r="J45" s="155">
        <f t="shared" si="6"/>
        <v>0</v>
      </c>
      <c r="K45" s="155">
        <f t="shared" si="7"/>
        <v>0</v>
      </c>
    </row>
    <row r="46" spans="1:11" s="1" customFormat="1" ht="32.1" customHeight="1">
      <c r="A46" s="153"/>
      <c r="B46" s="153"/>
      <c r="C46" s="153"/>
      <c r="D46" s="153"/>
      <c r="E46" s="154"/>
      <c r="F46" s="154"/>
      <c r="G46" s="154"/>
      <c r="H46" s="154"/>
      <c r="I46" s="154"/>
      <c r="J46" s="155">
        <f t="shared" si="6"/>
        <v>0</v>
      </c>
      <c r="K46" s="155">
        <f t="shared" si="7"/>
        <v>0</v>
      </c>
    </row>
    <row r="47" spans="1:11" s="1" customFormat="1" ht="32.1" customHeight="1">
      <c r="A47" s="153"/>
      <c r="B47" s="153"/>
      <c r="C47" s="153"/>
      <c r="D47" s="153"/>
      <c r="E47" s="154"/>
      <c r="F47" s="154"/>
      <c r="G47" s="154"/>
      <c r="H47" s="154"/>
      <c r="I47" s="154"/>
      <c r="J47" s="155">
        <f t="shared" si="6"/>
        <v>0</v>
      </c>
      <c r="K47" s="155">
        <f t="shared" si="7"/>
        <v>0</v>
      </c>
    </row>
    <row r="48" spans="1:11" s="1" customFormat="1" ht="32.1" customHeight="1">
      <c r="A48" s="153"/>
      <c r="B48" s="153"/>
      <c r="C48" s="153"/>
      <c r="D48" s="153"/>
      <c r="E48" s="154"/>
      <c r="F48" s="154"/>
      <c r="G48" s="154"/>
      <c r="H48" s="154"/>
      <c r="I48" s="154"/>
      <c r="J48" s="155">
        <f t="shared" si="6"/>
        <v>0</v>
      </c>
      <c r="K48" s="155">
        <f t="shared" si="7"/>
        <v>0</v>
      </c>
    </row>
    <row r="49" spans="1:11" s="1" customFormat="1" ht="32.1" customHeight="1">
      <c r="A49" s="153"/>
      <c r="B49" s="153"/>
      <c r="C49" s="153"/>
      <c r="D49" s="153"/>
      <c r="E49" s="154"/>
      <c r="F49" s="154"/>
      <c r="G49" s="154"/>
      <c r="H49" s="154"/>
      <c r="I49" s="154"/>
      <c r="J49" s="155">
        <f t="shared" si="6"/>
        <v>0</v>
      </c>
      <c r="K49" s="155">
        <f t="shared" si="7"/>
        <v>0</v>
      </c>
    </row>
    <row r="50" spans="1:11" s="24" customFormat="1" ht="32.1" customHeight="1">
      <c r="A50" s="286" t="s">
        <v>25</v>
      </c>
      <c r="B50" s="156"/>
      <c r="C50" s="286"/>
      <c r="D50" s="286"/>
      <c r="E50" s="157">
        <f t="shared" ref="E50:K50" si="8">SUM(E40:E49)</f>
        <v>0</v>
      </c>
      <c r="F50" s="157">
        <f t="shared" si="8"/>
        <v>0</v>
      </c>
      <c r="G50" s="157">
        <f t="shared" si="8"/>
        <v>0</v>
      </c>
      <c r="H50" s="157">
        <f t="shared" si="8"/>
        <v>0</v>
      </c>
      <c r="I50" s="157">
        <f t="shared" si="8"/>
        <v>0</v>
      </c>
      <c r="J50" s="157">
        <f t="shared" si="8"/>
        <v>0</v>
      </c>
      <c r="K50" s="157">
        <f t="shared" si="8"/>
        <v>0</v>
      </c>
    </row>
    <row r="51" spans="1:11" s="34" customFormat="1" ht="11.25" customHeight="1">
      <c r="A51" s="32"/>
      <c r="B51" s="38"/>
      <c r="C51" s="32"/>
      <c r="D51" s="32"/>
      <c r="E51" s="33"/>
      <c r="F51" s="33"/>
      <c r="G51" s="33"/>
      <c r="H51" s="33"/>
      <c r="I51" s="33"/>
      <c r="J51" s="33"/>
      <c r="K51" s="33"/>
    </row>
    <row r="52" spans="1:11" s="173" customFormat="1" ht="39.950000000000003" customHeight="1">
      <c r="A52" s="360" t="s">
        <v>357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</row>
    <row r="53" spans="1:11" ht="16.5">
      <c r="A53" s="389" t="s">
        <v>17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</row>
    <row r="54" spans="1:11" s="1" customFormat="1" ht="14.1" customHeight="1">
      <c r="A54" s="393" t="s">
        <v>411</v>
      </c>
      <c r="B54" s="393"/>
      <c r="K54" s="6" t="s">
        <v>72</v>
      </c>
    </row>
    <row r="55" spans="1:11" ht="27" customHeight="1">
      <c r="A55" s="391" t="s">
        <v>0</v>
      </c>
      <c r="B55" s="391" t="s">
        <v>6</v>
      </c>
      <c r="C55" s="391"/>
      <c r="D55" s="392" t="s">
        <v>7</v>
      </c>
      <c r="E55" s="392" t="s">
        <v>118</v>
      </c>
      <c r="F55" s="391" t="s">
        <v>119</v>
      </c>
      <c r="G55" s="391"/>
      <c r="H55" s="391"/>
      <c r="I55" s="391"/>
      <c r="J55" s="391"/>
      <c r="K55" s="392" t="s">
        <v>16</v>
      </c>
    </row>
    <row r="56" spans="1:11" ht="27">
      <c r="A56" s="391"/>
      <c r="B56" s="36" t="s">
        <v>125</v>
      </c>
      <c r="C56" s="36" t="s">
        <v>358</v>
      </c>
      <c r="D56" s="392"/>
      <c r="E56" s="392"/>
      <c r="F56" s="283" t="s">
        <v>8</v>
      </c>
      <c r="G56" s="36" t="s">
        <v>44</v>
      </c>
      <c r="H56" s="36" t="s">
        <v>138</v>
      </c>
      <c r="I56" s="283" t="s">
        <v>355</v>
      </c>
      <c r="J56" s="36" t="s">
        <v>5</v>
      </c>
      <c r="K56" s="392"/>
    </row>
    <row r="57" spans="1:11" s="1" customFormat="1" ht="32.1" customHeight="1">
      <c r="A57" s="153"/>
      <c r="B57" s="153"/>
      <c r="C57" s="153"/>
      <c r="D57" s="153"/>
      <c r="E57" s="154"/>
      <c r="F57" s="154"/>
      <c r="G57" s="154"/>
      <c r="H57" s="154"/>
      <c r="I57" s="154"/>
      <c r="J57" s="155">
        <f>SUM(F57:I57)</f>
        <v>0</v>
      </c>
      <c r="K57" s="155">
        <f>E57-J57</f>
        <v>0</v>
      </c>
    </row>
    <row r="58" spans="1:11" s="1" customFormat="1" ht="32.1" customHeight="1">
      <c r="A58" s="153"/>
      <c r="B58" s="153"/>
      <c r="C58" s="153"/>
      <c r="D58" s="153"/>
      <c r="E58" s="154"/>
      <c r="F58" s="154"/>
      <c r="G58" s="154"/>
      <c r="H58" s="154"/>
      <c r="I58" s="154"/>
      <c r="J58" s="155">
        <f t="shared" ref="J58:J66" si="9">SUM(F58:I58)</f>
        <v>0</v>
      </c>
      <c r="K58" s="155">
        <f t="shared" ref="K58:K66" si="10">E58-J58</f>
        <v>0</v>
      </c>
    </row>
    <row r="59" spans="1:11" s="1" customFormat="1" ht="32.1" customHeight="1">
      <c r="A59" s="153"/>
      <c r="B59" s="153"/>
      <c r="C59" s="153"/>
      <c r="D59" s="153"/>
      <c r="E59" s="154"/>
      <c r="F59" s="154"/>
      <c r="G59" s="154"/>
      <c r="H59" s="154"/>
      <c r="I59" s="154"/>
      <c r="J59" s="155">
        <f t="shared" si="9"/>
        <v>0</v>
      </c>
      <c r="K59" s="155">
        <f t="shared" si="10"/>
        <v>0</v>
      </c>
    </row>
    <row r="60" spans="1:11" s="1" customFormat="1" ht="32.1" customHeight="1">
      <c r="A60" s="153"/>
      <c r="B60" s="153"/>
      <c r="C60" s="153"/>
      <c r="D60" s="153"/>
      <c r="E60" s="154"/>
      <c r="F60" s="154"/>
      <c r="G60" s="154"/>
      <c r="H60" s="154"/>
      <c r="I60" s="154"/>
      <c r="J60" s="155">
        <f t="shared" si="9"/>
        <v>0</v>
      </c>
      <c r="K60" s="155">
        <f t="shared" si="10"/>
        <v>0</v>
      </c>
    </row>
    <row r="61" spans="1:11" s="1" customFormat="1" ht="32.1" customHeight="1">
      <c r="A61" s="153"/>
      <c r="B61" s="153"/>
      <c r="C61" s="153"/>
      <c r="D61" s="153"/>
      <c r="E61" s="154"/>
      <c r="F61" s="154"/>
      <c r="G61" s="154"/>
      <c r="H61" s="154"/>
      <c r="I61" s="154"/>
      <c r="J61" s="155">
        <f t="shared" si="9"/>
        <v>0</v>
      </c>
      <c r="K61" s="155">
        <f t="shared" si="10"/>
        <v>0</v>
      </c>
    </row>
    <row r="62" spans="1:11" s="1" customFormat="1" ht="32.1" customHeight="1">
      <c r="A62" s="153"/>
      <c r="B62" s="153"/>
      <c r="C62" s="153"/>
      <c r="D62" s="153"/>
      <c r="E62" s="154"/>
      <c r="F62" s="154"/>
      <c r="G62" s="154"/>
      <c r="H62" s="154"/>
      <c r="I62" s="154"/>
      <c r="J62" s="155">
        <f t="shared" si="9"/>
        <v>0</v>
      </c>
      <c r="K62" s="155">
        <f t="shared" si="10"/>
        <v>0</v>
      </c>
    </row>
    <row r="63" spans="1:11" s="1" customFormat="1" ht="32.1" customHeight="1">
      <c r="A63" s="153"/>
      <c r="B63" s="153"/>
      <c r="C63" s="153"/>
      <c r="D63" s="153"/>
      <c r="E63" s="154"/>
      <c r="F63" s="154"/>
      <c r="G63" s="154"/>
      <c r="H63" s="154"/>
      <c r="I63" s="154"/>
      <c r="J63" s="155">
        <f t="shared" si="9"/>
        <v>0</v>
      </c>
      <c r="K63" s="155">
        <f t="shared" si="10"/>
        <v>0</v>
      </c>
    </row>
    <row r="64" spans="1:11" s="1" customFormat="1" ht="32.1" customHeight="1">
      <c r="A64" s="153"/>
      <c r="B64" s="153"/>
      <c r="C64" s="153"/>
      <c r="D64" s="153"/>
      <c r="E64" s="154"/>
      <c r="F64" s="154"/>
      <c r="G64" s="154"/>
      <c r="H64" s="154"/>
      <c r="I64" s="154"/>
      <c r="J64" s="155">
        <f t="shared" si="9"/>
        <v>0</v>
      </c>
      <c r="K64" s="155">
        <f t="shared" si="10"/>
        <v>0</v>
      </c>
    </row>
    <row r="65" spans="1:11" s="1" customFormat="1" ht="32.1" customHeight="1">
      <c r="A65" s="153"/>
      <c r="B65" s="153"/>
      <c r="C65" s="153"/>
      <c r="D65" s="153"/>
      <c r="E65" s="154"/>
      <c r="F65" s="154"/>
      <c r="G65" s="154"/>
      <c r="H65" s="154"/>
      <c r="I65" s="154"/>
      <c r="J65" s="155">
        <f t="shared" si="9"/>
        <v>0</v>
      </c>
      <c r="K65" s="155">
        <f t="shared" si="10"/>
        <v>0</v>
      </c>
    </row>
    <row r="66" spans="1:11" s="1" customFormat="1" ht="32.1" customHeight="1">
      <c r="A66" s="153"/>
      <c r="B66" s="153"/>
      <c r="C66" s="153"/>
      <c r="D66" s="153"/>
      <c r="E66" s="154"/>
      <c r="F66" s="154"/>
      <c r="G66" s="154"/>
      <c r="H66" s="154"/>
      <c r="I66" s="154"/>
      <c r="J66" s="155">
        <f t="shared" si="9"/>
        <v>0</v>
      </c>
      <c r="K66" s="155">
        <f t="shared" si="10"/>
        <v>0</v>
      </c>
    </row>
    <row r="67" spans="1:11" s="24" customFormat="1" ht="32.1" customHeight="1">
      <c r="A67" s="286" t="s">
        <v>25</v>
      </c>
      <c r="B67" s="156"/>
      <c r="C67" s="286"/>
      <c r="D67" s="286"/>
      <c r="E67" s="157">
        <f t="shared" ref="E67:K67" si="11">SUM(E57:E66)</f>
        <v>0</v>
      </c>
      <c r="F67" s="157">
        <f t="shared" si="11"/>
        <v>0</v>
      </c>
      <c r="G67" s="157">
        <f t="shared" si="11"/>
        <v>0</v>
      </c>
      <c r="H67" s="157">
        <f t="shared" si="11"/>
        <v>0</v>
      </c>
      <c r="I67" s="157">
        <f t="shared" si="11"/>
        <v>0</v>
      </c>
      <c r="J67" s="157">
        <f t="shared" si="11"/>
        <v>0</v>
      </c>
      <c r="K67" s="157">
        <f t="shared" si="11"/>
        <v>0</v>
      </c>
    </row>
    <row r="68" spans="1:11" s="34" customFormat="1" ht="11.25" customHeight="1">
      <c r="A68" s="32"/>
      <c r="B68" s="38"/>
      <c r="C68" s="32"/>
      <c r="D68" s="32"/>
      <c r="E68" s="33"/>
      <c r="F68" s="33"/>
      <c r="G68" s="33"/>
      <c r="H68" s="33"/>
      <c r="I68" s="33"/>
      <c r="J68" s="33"/>
      <c r="K68" s="33"/>
    </row>
    <row r="69" spans="1:11" s="173" customFormat="1" ht="39.950000000000003" customHeight="1">
      <c r="A69" s="360" t="s">
        <v>357</v>
      </c>
      <c r="B69" s="361"/>
      <c r="C69" s="361"/>
      <c r="D69" s="361"/>
      <c r="E69" s="361"/>
      <c r="F69" s="361"/>
      <c r="G69" s="361"/>
      <c r="H69" s="361"/>
      <c r="I69" s="361"/>
      <c r="J69" s="361"/>
      <c r="K69" s="361"/>
    </row>
    <row r="70" spans="1:11" ht="16.5">
      <c r="A70" s="389" t="s">
        <v>17</v>
      </c>
      <c r="B70" s="389"/>
      <c r="C70" s="389"/>
      <c r="D70" s="389"/>
      <c r="E70" s="389"/>
      <c r="F70" s="389"/>
      <c r="G70" s="389"/>
      <c r="H70" s="389"/>
      <c r="I70" s="389"/>
      <c r="J70" s="389"/>
      <c r="K70" s="389"/>
    </row>
    <row r="71" spans="1:11" s="1" customFormat="1" ht="14.1" customHeight="1">
      <c r="A71" s="393" t="s">
        <v>449</v>
      </c>
      <c r="B71" s="393"/>
      <c r="K71" s="6" t="s">
        <v>72</v>
      </c>
    </row>
    <row r="72" spans="1:11" ht="27" customHeight="1">
      <c r="A72" s="391" t="s">
        <v>0</v>
      </c>
      <c r="B72" s="391" t="s">
        <v>6</v>
      </c>
      <c r="C72" s="391"/>
      <c r="D72" s="392" t="s">
        <v>7</v>
      </c>
      <c r="E72" s="392" t="s">
        <v>118</v>
      </c>
      <c r="F72" s="391" t="s">
        <v>119</v>
      </c>
      <c r="G72" s="391"/>
      <c r="H72" s="391"/>
      <c r="I72" s="391"/>
      <c r="J72" s="391"/>
      <c r="K72" s="392" t="s">
        <v>16</v>
      </c>
    </row>
    <row r="73" spans="1:11" ht="27">
      <c r="A73" s="391"/>
      <c r="B73" s="36" t="s">
        <v>125</v>
      </c>
      <c r="C73" s="36" t="s">
        <v>358</v>
      </c>
      <c r="D73" s="392"/>
      <c r="E73" s="394"/>
      <c r="F73" s="283" t="s">
        <v>8</v>
      </c>
      <c r="G73" s="36" t="s">
        <v>44</v>
      </c>
      <c r="H73" s="36" t="s">
        <v>138</v>
      </c>
      <c r="I73" s="283" t="s">
        <v>355</v>
      </c>
      <c r="J73" s="36" t="s">
        <v>5</v>
      </c>
      <c r="K73" s="392"/>
    </row>
    <row r="74" spans="1:11" s="1" customFormat="1" ht="32.1" customHeight="1">
      <c r="A74" s="153"/>
      <c r="B74" s="153"/>
      <c r="C74" s="153"/>
      <c r="D74" s="153"/>
      <c r="E74" s="154"/>
      <c r="F74" s="154"/>
      <c r="G74" s="154"/>
      <c r="H74" s="154"/>
      <c r="I74" s="154"/>
      <c r="J74" s="155">
        <f>SUM(F74:I74)</f>
        <v>0</v>
      </c>
      <c r="K74" s="155">
        <f>E74-J74</f>
        <v>0</v>
      </c>
    </row>
    <row r="75" spans="1:11" s="1" customFormat="1" ht="32.1" customHeight="1">
      <c r="A75" s="153"/>
      <c r="B75" s="153"/>
      <c r="C75" s="153"/>
      <c r="D75" s="153"/>
      <c r="E75" s="154"/>
      <c r="F75" s="154"/>
      <c r="G75" s="154"/>
      <c r="H75" s="154"/>
      <c r="I75" s="154"/>
      <c r="J75" s="155">
        <f t="shared" ref="J75:J83" si="12">SUM(F75:I75)</f>
        <v>0</v>
      </c>
      <c r="K75" s="155">
        <f t="shared" ref="K75:K83" si="13">E75-J75</f>
        <v>0</v>
      </c>
    </row>
    <row r="76" spans="1:11" s="1" customFormat="1" ht="32.1" customHeight="1">
      <c r="A76" s="153"/>
      <c r="B76" s="153"/>
      <c r="C76" s="153"/>
      <c r="D76" s="153"/>
      <c r="E76" s="154"/>
      <c r="F76" s="154"/>
      <c r="G76" s="154"/>
      <c r="H76" s="154"/>
      <c r="I76" s="154"/>
      <c r="J76" s="155">
        <f t="shared" si="12"/>
        <v>0</v>
      </c>
      <c r="K76" s="155">
        <f t="shared" si="13"/>
        <v>0</v>
      </c>
    </row>
    <row r="77" spans="1:11" s="1" customFormat="1" ht="32.1" customHeight="1">
      <c r="A77" s="153"/>
      <c r="B77" s="153"/>
      <c r="C77" s="153"/>
      <c r="D77" s="153"/>
      <c r="E77" s="154"/>
      <c r="F77" s="154"/>
      <c r="G77" s="154"/>
      <c r="H77" s="154"/>
      <c r="I77" s="154"/>
      <c r="J77" s="155">
        <f t="shared" si="12"/>
        <v>0</v>
      </c>
      <c r="K77" s="155">
        <f t="shared" si="13"/>
        <v>0</v>
      </c>
    </row>
    <row r="78" spans="1:11" s="1" customFormat="1" ht="32.1" customHeight="1">
      <c r="A78" s="153"/>
      <c r="B78" s="153"/>
      <c r="C78" s="153"/>
      <c r="D78" s="153"/>
      <c r="E78" s="154"/>
      <c r="F78" s="154"/>
      <c r="G78" s="154"/>
      <c r="H78" s="154"/>
      <c r="I78" s="154"/>
      <c r="J78" s="155">
        <f t="shared" si="12"/>
        <v>0</v>
      </c>
      <c r="K78" s="155">
        <f t="shared" si="13"/>
        <v>0</v>
      </c>
    </row>
    <row r="79" spans="1:11" s="1" customFormat="1" ht="32.1" customHeight="1">
      <c r="A79" s="153"/>
      <c r="B79" s="153"/>
      <c r="C79" s="153"/>
      <c r="D79" s="153"/>
      <c r="E79" s="154"/>
      <c r="F79" s="154"/>
      <c r="G79" s="154"/>
      <c r="H79" s="154"/>
      <c r="I79" s="154"/>
      <c r="J79" s="155">
        <f t="shared" si="12"/>
        <v>0</v>
      </c>
      <c r="K79" s="155">
        <f t="shared" si="13"/>
        <v>0</v>
      </c>
    </row>
    <row r="80" spans="1:11" s="1" customFormat="1" ht="32.1" customHeight="1">
      <c r="A80" s="153"/>
      <c r="B80" s="153"/>
      <c r="C80" s="153"/>
      <c r="D80" s="153"/>
      <c r="E80" s="154"/>
      <c r="F80" s="154"/>
      <c r="G80" s="154"/>
      <c r="H80" s="154"/>
      <c r="I80" s="154"/>
      <c r="J80" s="155">
        <f t="shared" si="12"/>
        <v>0</v>
      </c>
      <c r="K80" s="155">
        <f t="shared" si="13"/>
        <v>0</v>
      </c>
    </row>
    <row r="81" spans="1:11" s="1" customFormat="1" ht="32.1" customHeight="1">
      <c r="A81" s="153"/>
      <c r="B81" s="153"/>
      <c r="C81" s="153"/>
      <c r="D81" s="153"/>
      <c r="E81" s="154"/>
      <c r="F81" s="154"/>
      <c r="G81" s="154"/>
      <c r="H81" s="154"/>
      <c r="I81" s="154"/>
      <c r="J81" s="155">
        <f t="shared" si="12"/>
        <v>0</v>
      </c>
      <c r="K81" s="155">
        <f t="shared" si="13"/>
        <v>0</v>
      </c>
    </row>
    <row r="82" spans="1:11" s="1" customFormat="1" ht="32.1" customHeight="1">
      <c r="A82" s="153"/>
      <c r="B82" s="153"/>
      <c r="C82" s="153"/>
      <c r="D82" s="153"/>
      <c r="E82" s="154"/>
      <c r="F82" s="154"/>
      <c r="G82" s="154"/>
      <c r="H82" s="154"/>
      <c r="I82" s="154"/>
      <c r="J82" s="155">
        <f t="shared" si="12"/>
        <v>0</v>
      </c>
      <c r="K82" s="155">
        <f t="shared" si="13"/>
        <v>0</v>
      </c>
    </row>
    <row r="83" spans="1:11" s="1" customFormat="1" ht="32.1" customHeight="1">
      <c r="A83" s="153"/>
      <c r="B83" s="153"/>
      <c r="C83" s="153"/>
      <c r="D83" s="153"/>
      <c r="E83" s="154"/>
      <c r="F83" s="154"/>
      <c r="G83" s="154"/>
      <c r="H83" s="154"/>
      <c r="I83" s="154"/>
      <c r="J83" s="155">
        <f t="shared" si="12"/>
        <v>0</v>
      </c>
      <c r="K83" s="155">
        <f t="shared" si="13"/>
        <v>0</v>
      </c>
    </row>
    <row r="84" spans="1:11" s="24" customFormat="1" ht="32.1" customHeight="1">
      <c r="A84" s="286" t="s">
        <v>25</v>
      </c>
      <c r="B84" s="156"/>
      <c r="C84" s="286"/>
      <c r="D84" s="286"/>
      <c r="E84" s="157">
        <f t="shared" ref="E84:K84" si="14">SUM(E74:E83)</f>
        <v>0</v>
      </c>
      <c r="F84" s="157">
        <f t="shared" si="14"/>
        <v>0</v>
      </c>
      <c r="G84" s="157">
        <f t="shared" si="14"/>
        <v>0</v>
      </c>
      <c r="H84" s="157">
        <f t="shared" si="14"/>
        <v>0</v>
      </c>
      <c r="I84" s="157">
        <f t="shared" si="14"/>
        <v>0</v>
      </c>
      <c r="J84" s="157">
        <f t="shared" si="14"/>
        <v>0</v>
      </c>
      <c r="K84" s="157">
        <f t="shared" si="14"/>
        <v>0</v>
      </c>
    </row>
  </sheetData>
  <mergeCells count="45">
    <mergeCell ref="A69:K69"/>
    <mergeCell ref="A70:K70"/>
    <mergeCell ref="A71:B71"/>
    <mergeCell ref="A72:A73"/>
    <mergeCell ref="B72:C72"/>
    <mergeCell ref="D72:D73"/>
    <mergeCell ref="E72:E73"/>
    <mergeCell ref="F72:J72"/>
    <mergeCell ref="K72:K73"/>
    <mergeCell ref="A52:K52"/>
    <mergeCell ref="A53:K53"/>
    <mergeCell ref="A54:B54"/>
    <mergeCell ref="A55:A56"/>
    <mergeCell ref="B55:C55"/>
    <mergeCell ref="D55:D56"/>
    <mergeCell ref="E55:E56"/>
    <mergeCell ref="F55:J55"/>
    <mergeCell ref="K55:K56"/>
    <mergeCell ref="A35:K35"/>
    <mergeCell ref="A36:K36"/>
    <mergeCell ref="A37:B37"/>
    <mergeCell ref="A38:A39"/>
    <mergeCell ref="B38:C38"/>
    <mergeCell ref="D38:D39"/>
    <mergeCell ref="E38:E39"/>
    <mergeCell ref="F38:J38"/>
    <mergeCell ref="K38:K39"/>
    <mergeCell ref="A18:K18"/>
    <mergeCell ref="A19:K19"/>
    <mergeCell ref="A20:B20"/>
    <mergeCell ref="A21:A22"/>
    <mergeCell ref="B21:C21"/>
    <mergeCell ref="D21:D22"/>
    <mergeCell ref="E21:E22"/>
    <mergeCell ref="F21:J21"/>
    <mergeCell ref="K21:K22"/>
    <mergeCell ref="A1:K1"/>
    <mergeCell ref="A2:K2"/>
    <mergeCell ref="A3:B3"/>
    <mergeCell ref="A4:A5"/>
    <mergeCell ref="B4:C4"/>
    <mergeCell ref="D4:D5"/>
    <mergeCell ref="E4:E5"/>
    <mergeCell ref="F4:J4"/>
    <mergeCell ref="K4:K5"/>
  </mergeCells>
  <phoneticPr fontId="5" type="noConversion"/>
  <printOptions horizontalCentered="1"/>
  <pageMargins left="0.39370078740157483" right="0.36" top="0.78740157480314965" bottom="0.39370078740157483" header="0.17" footer="0"/>
  <pageSetup paperSize="9" orientation="landscape" r:id="rId1"/>
  <headerFooter alignWithMargins="0"/>
  <rowBreaks count="4" manualBreakCount="4">
    <brk id="16" max="16383" man="1"/>
    <brk id="33" max="16383" man="1"/>
    <brk id="50" max="16383" man="1"/>
    <brk id="6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54"/>
  <sheetViews>
    <sheetView showGridLines="0" view="pageBreakPreview" topLeftCell="A31" zoomScaleNormal="100" zoomScaleSheetLayoutView="100" workbookViewId="0">
      <selection activeCell="A4" sqref="A4:A5"/>
    </sheetView>
  </sheetViews>
  <sheetFormatPr defaultRowHeight="13.5"/>
  <cols>
    <col min="1" max="1" width="7.44140625" style="3" customWidth="1"/>
    <col min="2" max="2" width="14.21875" style="3" customWidth="1"/>
    <col min="3" max="3" width="7.6640625" style="3" customWidth="1"/>
    <col min="4" max="4" width="12.109375" style="3" customWidth="1"/>
    <col min="5" max="5" width="12.5546875" style="3" customWidth="1"/>
    <col min="6" max="6" width="12.21875" style="3" customWidth="1"/>
    <col min="7" max="7" width="10.109375" style="3" customWidth="1"/>
    <col min="8" max="9" width="10.21875" style="3" customWidth="1"/>
    <col min="10" max="10" width="11.88671875" style="3" customWidth="1"/>
    <col min="11" max="11" width="11.44140625" style="3" customWidth="1"/>
    <col min="12" max="16384" width="8.88671875" style="3"/>
  </cols>
  <sheetData>
    <row r="1" spans="1:11" s="173" customFormat="1" ht="39.950000000000003" customHeight="1">
      <c r="A1" s="360" t="s">
        <v>359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6.5">
      <c r="A2" s="389" t="s">
        <v>17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s="1" customFormat="1" ht="14.1" customHeight="1">
      <c r="A3" s="393" t="s">
        <v>408</v>
      </c>
      <c r="B3" s="393"/>
      <c r="K3" s="6" t="s">
        <v>72</v>
      </c>
    </row>
    <row r="4" spans="1:11" s="35" customFormat="1" ht="27" customHeight="1">
      <c r="A4" s="391" t="s">
        <v>0</v>
      </c>
      <c r="B4" s="395" t="s">
        <v>6</v>
      </c>
      <c r="C4" s="396"/>
      <c r="D4" s="392" t="s">
        <v>7</v>
      </c>
      <c r="E4" s="392" t="s">
        <v>118</v>
      </c>
      <c r="F4" s="391" t="s">
        <v>119</v>
      </c>
      <c r="G4" s="391"/>
      <c r="H4" s="391"/>
      <c r="I4" s="391"/>
      <c r="J4" s="391"/>
      <c r="K4" s="392" t="s">
        <v>16</v>
      </c>
    </row>
    <row r="5" spans="1:11" s="35" customFormat="1" ht="27">
      <c r="A5" s="391"/>
      <c r="B5" s="36" t="s">
        <v>74</v>
      </c>
      <c r="C5" s="36" t="s">
        <v>124</v>
      </c>
      <c r="D5" s="392"/>
      <c r="E5" s="391"/>
      <c r="F5" s="283" t="s">
        <v>8</v>
      </c>
      <c r="G5" s="36" t="s">
        <v>44</v>
      </c>
      <c r="H5" s="36" t="s">
        <v>138</v>
      </c>
      <c r="I5" s="283" t="s">
        <v>355</v>
      </c>
      <c r="J5" s="36" t="s">
        <v>5</v>
      </c>
      <c r="K5" s="392"/>
    </row>
    <row r="6" spans="1:11" s="1" customFormat="1" ht="32.1" customHeight="1">
      <c r="A6" s="153"/>
      <c r="B6" s="153"/>
      <c r="C6" s="153"/>
      <c r="D6" s="153"/>
      <c r="E6" s="154"/>
      <c r="F6" s="154"/>
      <c r="G6" s="154"/>
      <c r="H6" s="154"/>
      <c r="I6" s="154"/>
      <c r="J6" s="155">
        <f>SUM(F6:I6)</f>
        <v>0</v>
      </c>
      <c r="K6" s="155">
        <f>E6-J6</f>
        <v>0</v>
      </c>
    </row>
    <row r="7" spans="1:11" s="1" customFormat="1" ht="32.1" customHeight="1">
      <c r="A7" s="153"/>
      <c r="B7" s="153"/>
      <c r="C7" s="153"/>
      <c r="D7" s="153"/>
      <c r="E7" s="154"/>
      <c r="F7" s="154"/>
      <c r="G7" s="154"/>
      <c r="H7" s="154"/>
      <c r="I7" s="154"/>
      <c r="J7" s="155">
        <f t="shared" ref="J7:J9" si="0">SUM(F7:I7)</f>
        <v>0</v>
      </c>
      <c r="K7" s="155">
        <f t="shared" ref="K7:K9" si="1">E7-J7</f>
        <v>0</v>
      </c>
    </row>
    <row r="8" spans="1:11" s="1" customFormat="1" ht="32.1" customHeight="1">
      <c r="A8" s="153"/>
      <c r="B8" s="153"/>
      <c r="C8" s="153"/>
      <c r="D8" s="153"/>
      <c r="E8" s="154"/>
      <c r="F8" s="154"/>
      <c r="G8" s="154"/>
      <c r="H8" s="154"/>
      <c r="I8" s="154"/>
      <c r="J8" s="155">
        <f t="shared" si="0"/>
        <v>0</v>
      </c>
      <c r="K8" s="155">
        <f t="shared" si="1"/>
        <v>0</v>
      </c>
    </row>
    <row r="9" spans="1:11" s="1" customFormat="1" ht="32.1" customHeight="1">
      <c r="A9" s="153"/>
      <c r="B9" s="153"/>
      <c r="C9" s="153"/>
      <c r="D9" s="153"/>
      <c r="E9" s="154"/>
      <c r="F9" s="154"/>
      <c r="G9" s="154"/>
      <c r="H9" s="154"/>
      <c r="I9" s="154"/>
      <c r="J9" s="155">
        <f t="shared" si="0"/>
        <v>0</v>
      </c>
      <c r="K9" s="155">
        <f t="shared" si="1"/>
        <v>0</v>
      </c>
    </row>
    <row r="10" spans="1:11" s="24" customFormat="1" ht="32.1" customHeight="1">
      <c r="A10" s="286" t="s">
        <v>25</v>
      </c>
      <c r="B10" s="156"/>
      <c r="C10" s="286"/>
      <c r="D10" s="286"/>
      <c r="E10" s="157">
        <f t="shared" ref="E10:K10" si="2">SUM(E6:E9)</f>
        <v>0</v>
      </c>
      <c r="F10" s="157">
        <f t="shared" si="2"/>
        <v>0</v>
      </c>
      <c r="G10" s="157">
        <f t="shared" si="2"/>
        <v>0</v>
      </c>
      <c r="H10" s="157">
        <f t="shared" si="2"/>
        <v>0</v>
      </c>
      <c r="I10" s="157">
        <f t="shared" si="2"/>
        <v>0</v>
      </c>
      <c r="J10" s="157">
        <f t="shared" si="2"/>
        <v>0</v>
      </c>
      <c r="K10" s="157">
        <f t="shared" si="2"/>
        <v>0</v>
      </c>
    </row>
    <row r="11" spans="1:11" s="34" customFormat="1" ht="11.25" customHeight="1">
      <c r="A11" s="32"/>
      <c r="B11" s="38"/>
      <c r="C11" s="32"/>
      <c r="D11" s="32"/>
      <c r="E11" s="33"/>
      <c r="F11" s="33"/>
      <c r="G11" s="33"/>
      <c r="H11" s="33"/>
      <c r="I11" s="33"/>
      <c r="J11" s="33"/>
      <c r="K11" s="33"/>
    </row>
    <row r="12" spans="1:11" s="173" customFormat="1" ht="39.950000000000003" customHeight="1">
      <c r="A12" s="360" t="s">
        <v>359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</row>
    <row r="13" spans="1:11" ht="16.5">
      <c r="A13" s="389" t="s">
        <v>17</v>
      </c>
      <c r="B13" s="389"/>
      <c r="C13" s="389"/>
      <c r="D13" s="389"/>
      <c r="E13" s="389"/>
      <c r="F13" s="389"/>
      <c r="G13" s="389"/>
      <c r="H13" s="389"/>
      <c r="I13" s="389"/>
      <c r="J13" s="389"/>
      <c r="K13" s="389"/>
    </row>
    <row r="14" spans="1:11" s="1" customFormat="1" ht="14.1" customHeight="1">
      <c r="A14" s="393" t="s">
        <v>409</v>
      </c>
      <c r="B14" s="393"/>
      <c r="K14" s="6" t="s">
        <v>72</v>
      </c>
    </row>
    <row r="15" spans="1:11" ht="27" customHeight="1">
      <c r="A15" s="391" t="s">
        <v>0</v>
      </c>
      <c r="B15" s="395" t="s">
        <v>6</v>
      </c>
      <c r="C15" s="396"/>
      <c r="D15" s="392" t="s">
        <v>7</v>
      </c>
      <c r="E15" s="392" t="s">
        <v>118</v>
      </c>
      <c r="F15" s="391" t="s">
        <v>119</v>
      </c>
      <c r="G15" s="391"/>
      <c r="H15" s="391"/>
      <c r="I15" s="391"/>
      <c r="J15" s="391"/>
      <c r="K15" s="392" t="s">
        <v>16</v>
      </c>
    </row>
    <row r="16" spans="1:11" ht="27">
      <c r="A16" s="391"/>
      <c r="B16" s="36" t="s">
        <v>74</v>
      </c>
      <c r="C16" s="36" t="s">
        <v>124</v>
      </c>
      <c r="D16" s="392"/>
      <c r="E16" s="394"/>
      <c r="F16" s="283" t="s">
        <v>8</v>
      </c>
      <c r="G16" s="36" t="s">
        <v>44</v>
      </c>
      <c r="H16" s="36" t="s">
        <v>138</v>
      </c>
      <c r="I16" s="283" t="s">
        <v>355</v>
      </c>
      <c r="J16" s="36" t="s">
        <v>5</v>
      </c>
      <c r="K16" s="392"/>
    </row>
    <row r="17" spans="1:11" s="1" customFormat="1" ht="32.1" customHeight="1">
      <c r="A17" s="153"/>
      <c r="B17" s="153"/>
      <c r="C17" s="153"/>
      <c r="D17" s="153"/>
      <c r="E17" s="154"/>
      <c r="F17" s="154"/>
      <c r="G17" s="154"/>
      <c r="H17" s="154"/>
      <c r="I17" s="154"/>
      <c r="J17" s="155">
        <f>SUM(F17:I17)</f>
        <v>0</v>
      </c>
      <c r="K17" s="155">
        <f>E17-J17</f>
        <v>0</v>
      </c>
    </row>
    <row r="18" spans="1:11" s="1" customFormat="1" ht="32.1" customHeight="1">
      <c r="A18" s="153"/>
      <c r="B18" s="153"/>
      <c r="C18" s="153"/>
      <c r="D18" s="153"/>
      <c r="E18" s="154"/>
      <c r="F18" s="154"/>
      <c r="G18" s="154"/>
      <c r="H18" s="154"/>
      <c r="I18" s="154"/>
      <c r="J18" s="155">
        <f t="shared" ref="J18:J20" si="3">SUM(F18:I18)</f>
        <v>0</v>
      </c>
      <c r="K18" s="155">
        <f t="shared" ref="K18:K20" si="4">E18-J18</f>
        <v>0</v>
      </c>
    </row>
    <row r="19" spans="1:11" s="1" customFormat="1" ht="32.1" customHeight="1">
      <c r="A19" s="153"/>
      <c r="B19" s="153"/>
      <c r="C19" s="153"/>
      <c r="D19" s="153"/>
      <c r="E19" s="154"/>
      <c r="F19" s="154"/>
      <c r="G19" s="154"/>
      <c r="H19" s="154"/>
      <c r="I19" s="154"/>
      <c r="J19" s="155">
        <f t="shared" si="3"/>
        <v>0</v>
      </c>
      <c r="K19" s="155">
        <f t="shared" si="4"/>
        <v>0</v>
      </c>
    </row>
    <row r="20" spans="1:11" s="1" customFormat="1" ht="32.1" customHeight="1">
      <c r="A20" s="153"/>
      <c r="B20" s="153"/>
      <c r="C20" s="153"/>
      <c r="D20" s="153"/>
      <c r="E20" s="154"/>
      <c r="F20" s="154"/>
      <c r="G20" s="154"/>
      <c r="H20" s="154"/>
      <c r="I20" s="154"/>
      <c r="J20" s="155">
        <f t="shared" si="3"/>
        <v>0</v>
      </c>
      <c r="K20" s="155">
        <f t="shared" si="4"/>
        <v>0</v>
      </c>
    </row>
    <row r="21" spans="1:11" s="24" customFormat="1" ht="32.1" customHeight="1">
      <c r="A21" s="286" t="s">
        <v>25</v>
      </c>
      <c r="B21" s="156"/>
      <c r="C21" s="286"/>
      <c r="D21" s="286"/>
      <c r="E21" s="157">
        <f t="shared" ref="E21:K21" si="5">SUM(E17:E20)</f>
        <v>0</v>
      </c>
      <c r="F21" s="157">
        <f t="shared" si="5"/>
        <v>0</v>
      </c>
      <c r="G21" s="157">
        <f t="shared" si="5"/>
        <v>0</v>
      </c>
      <c r="H21" s="157">
        <f t="shared" si="5"/>
        <v>0</v>
      </c>
      <c r="I21" s="157">
        <f t="shared" si="5"/>
        <v>0</v>
      </c>
      <c r="J21" s="157">
        <f t="shared" si="5"/>
        <v>0</v>
      </c>
      <c r="K21" s="157">
        <f t="shared" si="5"/>
        <v>0</v>
      </c>
    </row>
    <row r="22" spans="1:11" s="34" customFormat="1" ht="11.25" customHeight="1">
      <c r="A22" s="32"/>
      <c r="B22" s="38"/>
      <c r="C22" s="32"/>
      <c r="D22" s="32"/>
      <c r="E22" s="33"/>
      <c r="F22" s="33"/>
      <c r="G22" s="33"/>
      <c r="H22" s="33"/>
      <c r="I22" s="33"/>
      <c r="J22" s="33"/>
      <c r="K22" s="33"/>
    </row>
    <row r="23" spans="1:11" s="173" customFormat="1" ht="39.950000000000003" customHeight="1">
      <c r="A23" s="360" t="s">
        <v>359</v>
      </c>
      <c r="B23" s="361"/>
      <c r="C23" s="361"/>
      <c r="D23" s="361"/>
      <c r="E23" s="361"/>
      <c r="F23" s="361"/>
      <c r="G23" s="361"/>
      <c r="H23" s="361"/>
      <c r="I23" s="361"/>
      <c r="J23" s="361"/>
      <c r="K23" s="361"/>
    </row>
    <row r="24" spans="1:11" ht="16.5">
      <c r="A24" s="389" t="s">
        <v>17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</row>
    <row r="25" spans="1:11" s="1" customFormat="1" ht="14.1" customHeight="1">
      <c r="A25" s="393" t="s">
        <v>410</v>
      </c>
      <c r="B25" s="393"/>
      <c r="K25" s="6" t="s">
        <v>72</v>
      </c>
    </row>
    <row r="26" spans="1:11" ht="27" customHeight="1">
      <c r="A26" s="391" t="s">
        <v>0</v>
      </c>
      <c r="B26" s="395" t="s">
        <v>6</v>
      </c>
      <c r="C26" s="396"/>
      <c r="D26" s="392" t="s">
        <v>7</v>
      </c>
      <c r="E26" s="392" t="s">
        <v>118</v>
      </c>
      <c r="F26" s="391" t="s">
        <v>119</v>
      </c>
      <c r="G26" s="391"/>
      <c r="H26" s="391"/>
      <c r="I26" s="391"/>
      <c r="J26" s="391"/>
      <c r="K26" s="392" t="s">
        <v>16</v>
      </c>
    </row>
    <row r="27" spans="1:11" ht="27">
      <c r="A27" s="391"/>
      <c r="B27" s="36" t="s">
        <v>74</v>
      </c>
      <c r="C27" s="36" t="s">
        <v>124</v>
      </c>
      <c r="D27" s="392"/>
      <c r="E27" s="391"/>
      <c r="F27" s="283" t="s">
        <v>8</v>
      </c>
      <c r="G27" s="36" t="s">
        <v>44</v>
      </c>
      <c r="H27" s="36" t="s">
        <v>138</v>
      </c>
      <c r="I27" s="283" t="s">
        <v>355</v>
      </c>
      <c r="J27" s="36" t="s">
        <v>5</v>
      </c>
      <c r="K27" s="392"/>
    </row>
    <row r="28" spans="1:11" s="1" customFormat="1" ht="32.1" customHeight="1">
      <c r="A28" s="153"/>
      <c r="B28" s="153"/>
      <c r="C28" s="153"/>
      <c r="D28" s="153"/>
      <c r="E28" s="154"/>
      <c r="F28" s="154"/>
      <c r="G28" s="154"/>
      <c r="H28" s="154"/>
      <c r="I28" s="154"/>
      <c r="J28" s="155">
        <f>SUM(F28:I28)</f>
        <v>0</v>
      </c>
      <c r="K28" s="155">
        <f>E28-J28</f>
        <v>0</v>
      </c>
    </row>
    <row r="29" spans="1:11" s="1" customFormat="1" ht="32.1" customHeight="1">
      <c r="A29" s="153"/>
      <c r="B29" s="153"/>
      <c r="C29" s="153"/>
      <c r="D29" s="153"/>
      <c r="E29" s="154"/>
      <c r="F29" s="154"/>
      <c r="G29" s="154"/>
      <c r="H29" s="154"/>
      <c r="I29" s="154"/>
      <c r="J29" s="155">
        <f t="shared" ref="J29:J31" si="6">SUM(F29:I29)</f>
        <v>0</v>
      </c>
      <c r="K29" s="155">
        <f t="shared" ref="K29:K31" si="7">E29-J29</f>
        <v>0</v>
      </c>
    </row>
    <row r="30" spans="1:11" s="1" customFormat="1" ht="32.1" customHeight="1">
      <c r="A30" s="153"/>
      <c r="B30" s="153"/>
      <c r="C30" s="153"/>
      <c r="D30" s="153"/>
      <c r="E30" s="154"/>
      <c r="F30" s="154"/>
      <c r="G30" s="154"/>
      <c r="H30" s="154"/>
      <c r="I30" s="154"/>
      <c r="J30" s="155">
        <f t="shared" si="6"/>
        <v>0</v>
      </c>
      <c r="K30" s="155">
        <f t="shared" si="7"/>
        <v>0</v>
      </c>
    </row>
    <row r="31" spans="1:11" s="1" customFormat="1" ht="32.1" customHeight="1">
      <c r="A31" s="153"/>
      <c r="B31" s="153"/>
      <c r="C31" s="153"/>
      <c r="D31" s="153"/>
      <c r="E31" s="154"/>
      <c r="F31" s="154"/>
      <c r="G31" s="154"/>
      <c r="H31" s="154"/>
      <c r="I31" s="154"/>
      <c r="J31" s="155">
        <f t="shared" si="6"/>
        <v>0</v>
      </c>
      <c r="K31" s="155">
        <f t="shared" si="7"/>
        <v>0</v>
      </c>
    </row>
    <row r="32" spans="1:11" s="24" customFormat="1" ht="32.1" customHeight="1">
      <c r="A32" s="286" t="s">
        <v>25</v>
      </c>
      <c r="B32" s="156"/>
      <c r="C32" s="286"/>
      <c r="D32" s="286"/>
      <c r="E32" s="157">
        <f t="shared" ref="E32:K32" si="8">SUM(E28:E31)</f>
        <v>0</v>
      </c>
      <c r="F32" s="157">
        <f t="shared" si="8"/>
        <v>0</v>
      </c>
      <c r="G32" s="157">
        <f t="shared" si="8"/>
        <v>0</v>
      </c>
      <c r="H32" s="157">
        <f t="shared" si="8"/>
        <v>0</v>
      </c>
      <c r="I32" s="157">
        <f t="shared" si="8"/>
        <v>0</v>
      </c>
      <c r="J32" s="157">
        <f t="shared" si="8"/>
        <v>0</v>
      </c>
      <c r="K32" s="157">
        <f t="shared" si="8"/>
        <v>0</v>
      </c>
    </row>
    <row r="33" spans="1:11" s="34" customFormat="1" ht="11.25" customHeight="1">
      <c r="A33" s="32"/>
      <c r="B33" s="38"/>
      <c r="C33" s="32"/>
      <c r="D33" s="32"/>
      <c r="E33" s="33"/>
      <c r="F33" s="33"/>
      <c r="G33" s="33"/>
      <c r="H33" s="33"/>
      <c r="I33" s="33"/>
      <c r="J33" s="33"/>
      <c r="K33" s="33"/>
    </row>
    <row r="34" spans="1:11" s="173" customFormat="1" ht="39.950000000000003" customHeight="1">
      <c r="A34" s="360" t="s">
        <v>359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</row>
    <row r="35" spans="1:11" ht="16.5">
      <c r="A35" s="389" t="s">
        <v>17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</row>
    <row r="36" spans="1:11" s="1" customFormat="1" ht="14.1" customHeight="1">
      <c r="A36" s="393" t="s">
        <v>411</v>
      </c>
      <c r="B36" s="393"/>
      <c r="K36" s="6" t="s">
        <v>72</v>
      </c>
    </row>
    <row r="37" spans="1:11" ht="27" customHeight="1">
      <c r="A37" s="391" t="s">
        <v>0</v>
      </c>
      <c r="B37" s="395" t="s">
        <v>6</v>
      </c>
      <c r="C37" s="396"/>
      <c r="D37" s="392" t="s">
        <v>7</v>
      </c>
      <c r="E37" s="392" t="s">
        <v>118</v>
      </c>
      <c r="F37" s="391" t="s">
        <v>119</v>
      </c>
      <c r="G37" s="391"/>
      <c r="H37" s="391"/>
      <c r="I37" s="391"/>
      <c r="J37" s="391"/>
      <c r="K37" s="392" t="s">
        <v>16</v>
      </c>
    </row>
    <row r="38" spans="1:11" ht="27">
      <c r="A38" s="391"/>
      <c r="B38" s="36" t="s">
        <v>74</v>
      </c>
      <c r="C38" s="36" t="s">
        <v>124</v>
      </c>
      <c r="D38" s="392"/>
      <c r="E38" s="391"/>
      <c r="F38" s="283" t="s">
        <v>8</v>
      </c>
      <c r="G38" s="36" t="s">
        <v>44</v>
      </c>
      <c r="H38" s="36" t="s">
        <v>138</v>
      </c>
      <c r="I38" s="283" t="s">
        <v>355</v>
      </c>
      <c r="J38" s="36" t="s">
        <v>5</v>
      </c>
      <c r="K38" s="392"/>
    </row>
    <row r="39" spans="1:11" s="1" customFormat="1" ht="32.1" customHeight="1">
      <c r="A39" s="153"/>
      <c r="B39" s="153"/>
      <c r="C39" s="153"/>
      <c r="D39" s="153"/>
      <c r="E39" s="154"/>
      <c r="F39" s="154"/>
      <c r="G39" s="154"/>
      <c r="H39" s="154"/>
      <c r="I39" s="154"/>
      <c r="J39" s="155">
        <f>SUM(F39:I39)</f>
        <v>0</v>
      </c>
      <c r="K39" s="155">
        <f>E39-J39</f>
        <v>0</v>
      </c>
    </row>
    <row r="40" spans="1:11" s="1" customFormat="1" ht="32.1" customHeight="1">
      <c r="A40" s="153"/>
      <c r="B40" s="153"/>
      <c r="C40" s="153"/>
      <c r="D40" s="153"/>
      <c r="E40" s="154"/>
      <c r="F40" s="154"/>
      <c r="G40" s="154"/>
      <c r="H40" s="154"/>
      <c r="I40" s="154"/>
      <c r="J40" s="155">
        <f t="shared" ref="J40:J42" si="9">SUM(F40:I40)</f>
        <v>0</v>
      </c>
      <c r="K40" s="155">
        <f t="shared" ref="K40:K42" si="10">E40-J40</f>
        <v>0</v>
      </c>
    </row>
    <row r="41" spans="1:11" s="1" customFormat="1" ht="32.1" customHeight="1">
      <c r="A41" s="153"/>
      <c r="B41" s="153"/>
      <c r="C41" s="153"/>
      <c r="D41" s="153"/>
      <c r="E41" s="154"/>
      <c r="F41" s="154"/>
      <c r="G41" s="154"/>
      <c r="H41" s="154"/>
      <c r="I41" s="154"/>
      <c r="J41" s="155">
        <f t="shared" si="9"/>
        <v>0</v>
      </c>
      <c r="K41" s="155">
        <f t="shared" si="10"/>
        <v>0</v>
      </c>
    </row>
    <row r="42" spans="1:11" s="1" customFormat="1" ht="32.1" customHeight="1">
      <c r="A42" s="153"/>
      <c r="B42" s="153"/>
      <c r="C42" s="153"/>
      <c r="D42" s="153"/>
      <c r="E42" s="154"/>
      <c r="F42" s="154"/>
      <c r="G42" s="154"/>
      <c r="H42" s="154"/>
      <c r="I42" s="154"/>
      <c r="J42" s="155">
        <f t="shared" si="9"/>
        <v>0</v>
      </c>
      <c r="K42" s="155">
        <f t="shared" si="10"/>
        <v>0</v>
      </c>
    </row>
    <row r="43" spans="1:11" s="24" customFormat="1" ht="32.1" customHeight="1">
      <c r="A43" s="286" t="s">
        <v>25</v>
      </c>
      <c r="B43" s="156"/>
      <c r="C43" s="286"/>
      <c r="D43" s="286"/>
      <c r="E43" s="157">
        <f t="shared" ref="E43:K43" si="11">SUM(E39:E42)</f>
        <v>0</v>
      </c>
      <c r="F43" s="157">
        <f t="shared" si="11"/>
        <v>0</v>
      </c>
      <c r="G43" s="157">
        <f t="shared" si="11"/>
        <v>0</v>
      </c>
      <c r="H43" s="157">
        <f t="shared" si="11"/>
        <v>0</v>
      </c>
      <c r="I43" s="157">
        <f t="shared" si="11"/>
        <v>0</v>
      </c>
      <c r="J43" s="157">
        <f t="shared" si="11"/>
        <v>0</v>
      </c>
      <c r="K43" s="157">
        <f t="shared" si="11"/>
        <v>0</v>
      </c>
    </row>
    <row r="44" spans="1:11" s="34" customFormat="1" ht="11.25" customHeight="1">
      <c r="A44" s="32"/>
      <c r="B44" s="38"/>
      <c r="C44" s="32"/>
      <c r="D44" s="32"/>
      <c r="E44" s="33"/>
      <c r="F44" s="33"/>
      <c r="G44" s="33"/>
      <c r="H44" s="33"/>
      <c r="I44" s="33"/>
      <c r="J44" s="33"/>
      <c r="K44" s="33"/>
    </row>
    <row r="45" spans="1:11" s="173" customFormat="1" ht="39.950000000000003" customHeight="1">
      <c r="A45" s="360" t="s">
        <v>359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</row>
    <row r="46" spans="1:11" ht="16.5">
      <c r="A46" s="389" t="s">
        <v>17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</row>
    <row r="47" spans="1:11" s="1" customFormat="1" ht="14.1" customHeight="1">
      <c r="A47" s="393" t="s">
        <v>449</v>
      </c>
      <c r="B47" s="393"/>
      <c r="K47" s="6" t="s">
        <v>72</v>
      </c>
    </row>
    <row r="48" spans="1:11" ht="27" customHeight="1">
      <c r="A48" s="391" t="s">
        <v>0</v>
      </c>
      <c r="B48" s="395" t="s">
        <v>6</v>
      </c>
      <c r="C48" s="396"/>
      <c r="D48" s="392" t="s">
        <v>7</v>
      </c>
      <c r="E48" s="392" t="s">
        <v>118</v>
      </c>
      <c r="F48" s="391" t="s">
        <v>119</v>
      </c>
      <c r="G48" s="391"/>
      <c r="H48" s="391"/>
      <c r="I48" s="391"/>
      <c r="J48" s="391"/>
      <c r="K48" s="392" t="s">
        <v>16</v>
      </c>
    </row>
    <row r="49" spans="1:11" ht="27">
      <c r="A49" s="391"/>
      <c r="B49" s="36" t="s">
        <v>74</v>
      </c>
      <c r="C49" s="36" t="s">
        <v>124</v>
      </c>
      <c r="D49" s="392"/>
      <c r="E49" s="391"/>
      <c r="F49" s="283" t="s">
        <v>8</v>
      </c>
      <c r="G49" s="36" t="s">
        <v>44</v>
      </c>
      <c r="H49" s="36" t="s">
        <v>138</v>
      </c>
      <c r="I49" s="283" t="s">
        <v>355</v>
      </c>
      <c r="J49" s="36" t="s">
        <v>5</v>
      </c>
      <c r="K49" s="392"/>
    </row>
    <row r="50" spans="1:11" s="1" customFormat="1" ht="32.1" customHeight="1">
      <c r="A50" s="153"/>
      <c r="B50" s="153"/>
      <c r="C50" s="153"/>
      <c r="D50" s="153"/>
      <c r="E50" s="154"/>
      <c r="F50" s="154"/>
      <c r="G50" s="154"/>
      <c r="H50" s="154"/>
      <c r="I50" s="154"/>
      <c r="J50" s="155">
        <f>SUM(F50:I50)</f>
        <v>0</v>
      </c>
      <c r="K50" s="155">
        <f>E50-J50</f>
        <v>0</v>
      </c>
    </row>
    <row r="51" spans="1:11" s="1" customFormat="1" ht="32.1" customHeight="1">
      <c r="A51" s="153"/>
      <c r="B51" s="153"/>
      <c r="C51" s="153"/>
      <c r="D51" s="153"/>
      <c r="E51" s="154"/>
      <c r="F51" s="154"/>
      <c r="G51" s="154"/>
      <c r="H51" s="154"/>
      <c r="I51" s="154"/>
      <c r="J51" s="155">
        <f t="shared" ref="J51:J53" si="12">SUM(F51:I51)</f>
        <v>0</v>
      </c>
      <c r="K51" s="155">
        <f t="shared" ref="K51:K53" si="13">E51-J51</f>
        <v>0</v>
      </c>
    </row>
    <row r="52" spans="1:11" s="1" customFormat="1" ht="32.1" customHeight="1">
      <c r="A52" s="153"/>
      <c r="B52" s="153"/>
      <c r="C52" s="153"/>
      <c r="D52" s="153"/>
      <c r="E52" s="154"/>
      <c r="F52" s="154"/>
      <c r="G52" s="154"/>
      <c r="H52" s="154"/>
      <c r="I52" s="154"/>
      <c r="J52" s="155">
        <f t="shared" si="12"/>
        <v>0</v>
      </c>
      <c r="K52" s="155">
        <f t="shared" si="13"/>
        <v>0</v>
      </c>
    </row>
    <row r="53" spans="1:11" s="1" customFormat="1" ht="32.1" customHeight="1">
      <c r="A53" s="153"/>
      <c r="B53" s="153"/>
      <c r="C53" s="153"/>
      <c r="D53" s="153"/>
      <c r="E53" s="154"/>
      <c r="F53" s="154"/>
      <c r="G53" s="154"/>
      <c r="H53" s="154"/>
      <c r="I53" s="154"/>
      <c r="J53" s="155">
        <f t="shared" si="12"/>
        <v>0</v>
      </c>
      <c r="K53" s="155">
        <f t="shared" si="13"/>
        <v>0</v>
      </c>
    </row>
    <row r="54" spans="1:11" s="24" customFormat="1" ht="32.1" customHeight="1">
      <c r="A54" s="286" t="s">
        <v>25</v>
      </c>
      <c r="B54" s="156"/>
      <c r="C54" s="286"/>
      <c r="D54" s="286"/>
      <c r="E54" s="157">
        <f t="shared" ref="E54:K54" si="14">SUM(E50:E53)</f>
        <v>0</v>
      </c>
      <c r="F54" s="157">
        <f t="shared" si="14"/>
        <v>0</v>
      </c>
      <c r="G54" s="157">
        <f t="shared" si="14"/>
        <v>0</v>
      </c>
      <c r="H54" s="157">
        <f t="shared" si="14"/>
        <v>0</v>
      </c>
      <c r="I54" s="157">
        <f t="shared" si="14"/>
        <v>0</v>
      </c>
      <c r="J54" s="157">
        <f t="shared" si="14"/>
        <v>0</v>
      </c>
      <c r="K54" s="157">
        <f t="shared" si="14"/>
        <v>0</v>
      </c>
    </row>
  </sheetData>
  <mergeCells count="45">
    <mergeCell ref="A45:K45"/>
    <mergeCell ref="A46:K46"/>
    <mergeCell ref="A47:B47"/>
    <mergeCell ref="A48:A49"/>
    <mergeCell ref="B48:C48"/>
    <mergeCell ref="D48:D49"/>
    <mergeCell ref="E48:E49"/>
    <mergeCell ref="F48:J48"/>
    <mergeCell ref="K48:K49"/>
    <mergeCell ref="A34:K34"/>
    <mergeCell ref="A35:K35"/>
    <mergeCell ref="A36:B36"/>
    <mergeCell ref="A37:A38"/>
    <mergeCell ref="B37:C37"/>
    <mergeCell ref="D37:D38"/>
    <mergeCell ref="E37:E38"/>
    <mergeCell ref="F37:J37"/>
    <mergeCell ref="K37:K38"/>
    <mergeCell ref="A23:K23"/>
    <mergeCell ref="A24:K24"/>
    <mergeCell ref="A25:B25"/>
    <mergeCell ref="A26:A27"/>
    <mergeCell ref="B26:C26"/>
    <mergeCell ref="D26:D27"/>
    <mergeCell ref="E26:E27"/>
    <mergeCell ref="F26:J26"/>
    <mergeCell ref="K26:K27"/>
    <mergeCell ref="A12:K12"/>
    <mergeCell ref="A13:K13"/>
    <mergeCell ref="A14:B14"/>
    <mergeCell ref="A15:A16"/>
    <mergeCell ref="B15:C15"/>
    <mergeCell ref="D15:D16"/>
    <mergeCell ref="E15:E16"/>
    <mergeCell ref="F15:J15"/>
    <mergeCell ref="K15:K16"/>
    <mergeCell ref="A1:K1"/>
    <mergeCell ref="A2:K2"/>
    <mergeCell ref="A3:B3"/>
    <mergeCell ref="A4:A5"/>
    <mergeCell ref="B4:C4"/>
    <mergeCell ref="D4:D5"/>
    <mergeCell ref="E4:E5"/>
    <mergeCell ref="F4:J4"/>
    <mergeCell ref="K4:K5"/>
  </mergeCells>
  <phoneticPr fontId="5" type="noConversion"/>
  <printOptions horizontalCentered="1"/>
  <pageMargins left="0.39370078740157483" right="0.36" top="0.78740157480314965" bottom="0.39370078740157483" header="0.17" footer="0"/>
  <pageSetup paperSize="9" scale="85" orientation="landscape" r:id="rId1"/>
  <headerFooter alignWithMargins="0"/>
  <rowBreaks count="2" manualBreakCount="2">
    <brk id="21" max="16383" man="1"/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84"/>
  <sheetViews>
    <sheetView showGridLines="0" view="pageBreakPreview" zoomScaleNormal="100" zoomScaleSheetLayoutView="100" workbookViewId="0">
      <selection activeCell="A38" sqref="A38:A39"/>
    </sheetView>
  </sheetViews>
  <sheetFormatPr defaultRowHeight="13.5"/>
  <cols>
    <col min="1" max="1" width="7.44140625" style="3" customWidth="1"/>
    <col min="2" max="2" width="14.21875" style="3" customWidth="1"/>
    <col min="3" max="3" width="7.6640625" style="3" customWidth="1"/>
    <col min="4" max="4" width="12.109375" style="3" customWidth="1"/>
    <col min="5" max="5" width="12.5546875" style="3" customWidth="1"/>
    <col min="6" max="6" width="12.21875" style="3" customWidth="1"/>
    <col min="7" max="7" width="10.109375" style="3" customWidth="1"/>
    <col min="8" max="9" width="10.21875" style="3" customWidth="1"/>
    <col min="10" max="10" width="11.88671875" style="3" customWidth="1"/>
    <col min="11" max="11" width="11.44140625" style="3" customWidth="1"/>
    <col min="12" max="16384" width="8.88671875" style="3"/>
  </cols>
  <sheetData>
    <row r="1" spans="1:11" s="173" customFormat="1" ht="39.950000000000003" customHeight="1">
      <c r="A1" s="360" t="s">
        <v>360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6.5">
      <c r="A2" s="389" t="s">
        <v>17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s="1" customFormat="1" ht="14.1" customHeight="1">
      <c r="A3" s="393" t="s">
        <v>408</v>
      </c>
      <c r="B3" s="393"/>
      <c r="K3" s="6" t="s">
        <v>72</v>
      </c>
    </row>
    <row r="4" spans="1:11" s="35" customFormat="1" ht="27" customHeight="1">
      <c r="A4" s="391" t="s">
        <v>0</v>
      </c>
      <c r="B4" s="391" t="s">
        <v>6</v>
      </c>
      <c r="C4" s="391"/>
      <c r="D4" s="392" t="s">
        <v>7</v>
      </c>
      <c r="E4" s="392" t="s">
        <v>118</v>
      </c>
      <c r="F4" s="391" t="s">
        <v>119</v>
      </c>
      <c r="G4" s="391"/>
      <c r="H4" s="391"/>
      <c r="I4" s="391"/>
      <c r="J4" s="391"/>
      <c r="K4" s="392" t="s">
        <v>16</v>
      </c>
    </row>
    <row r="5" spans="1:11" s="35" customFormat="1" ht="27">
      <c r="A5" s="391"/>
      <c r="B5" s="36" t="s">
        <v>125</v>
      </c>
      <c r="C5" s="36" t="s">
        <v>358</v>
      </c>
      <c r="D5" s="392"/>
      <c r="E5" s="391"/>
      <c r="F5" s="283" t="s">
        <v>8</v>
      </c>
      <c r="G5" s="36" t="s">
        <v>44</v>
      </c>
      <c r="H5" s="36" t="s">
        <v>138</v>
      </c>
      <c r="I5" s="283" t="s">
        <v>355</v>
      </c>
      <c r="J5" s="36" t="s">
        <v>5</v>
      </c>
      <c r="K5" s="392"/>
    </row>
    <row r="6" spans="1:11" s="1" customFormat="1" ht="32.1" customHeight="1">
      <c r="A6" s="153"/>
      <c r="B6" s="153"/>
      <c r="C6" s="153"/>
      <c r="D6" s="153"/>
      <c r="E6" s="154"/>
      <c r="F6" s="154"/>
      <c r="G6" s="154"/>
      <c r="H6" s="154"/>
      <c r="I6" s="154"/>
      <c r="J6" s="155">
        <f>SUM(F6:I6)</f>
        <v>0</v>
      </c>
      <c r="K6" s="155">
        <f>E6-J6</f>
        <v>0</v>
      </c>
    </row>
    <row r="7" spans="1:11" s="1" customFormat="1" ht="32.1" customHeight="1">
      <c r="A7" s="153"/>
      <c r="B7" s="153"/>
      <c r="C7" s="153"/>
      <c r="D7" s="153"/>
      <c r="E7" s="154"/>
      <c r="F7" s="154"/>
      <c r="G7" s="154"/>
      <c r="H7" s="154"/>
      <c r="I7" s="154"/>
      <c r="J7" s="155">
        <f t="shared" ref="J7:J15" si="0">SUM(F7:I7)</f>
        <v>0</v>
      </c>
      <c r="K7" s="155">
        <f t="shared" ref="K7:K15" si="1">E7-J7</f>
        <v>0</v>
      </c>
    </row>
    <row r="8" spans="1:11" s="1" customFormat="1" ht="32.1" customHeight="1">
      <c r="A8" s="153"/>
      <c r="B8" s="153"/>
      <c r="C8" s="153"/>
      <c r="D8" s="153"/>
      <c r="E8" s="154"/>
      <c r="F8" s="154"/>
      <c r="G8" s="154"/>
      <c r="H8" s="154"/>
      <c r="I8" s="154"/>
      <c r="J8" s="155">
        <f t="shared" si="0"/>
        <v>0</v>
      </c>
      <c r="K8" s="155">
        <f t="shared" si="1"/>
        <v>0</v>
      </c>
    </row>
    <row r="9" spans="1:11" s="1" customFormat="1" ht="32.1" customHeight="1">
      <c r="A9" s="153"/>
      <c r="B9" s="153"/>
      <c r="C9" s="153"/>
      <c r="D9" s="153"/>
      <c r="E9" s="154"/>
      <c r="F9" s="154"/>
      <c r="G9" s="154"/>
      <c r="H9" s="154"/>
      <c r="I9" s="154"/>
      <c r="J9" s="155">
        <f t="shared" si="0"/>
        <v>0</v>
      </c>
      <c r="K9" s="155">
        <f t="shared" si="1"/>
        <v>0</v>
      </c>
    </row>
    <row r="10" spans="1:11" s="1" customFormat="1" ht="32.1" customHeight="1">
      <c r="A10" s="153"/>
      <c r="B10" s="153"/>
      <c r="C10" s="153"/>
      <c r="D10" s="153"/>
      <c r="E10" s="154"/>
      <c r="F10" s="154"/>
      <c r="G10" s="154"/>
      <c r="H10" s="154"/>
      <c r="I10" s="154"/>
      <c r="J10" s="155">
        <f t="shared" si="0"/>
        <v>0</v>
      </c>
      <c r="K10" s="155">
        <f t="shared" si="1"/>
        <v>0</v>
      </c>
    </row>
    <row r="11" spans="1:11" s="1" customFormat="1" ht="32.1" customHeight="1">
      <c r="A11" s="153"/>
      <c r="B11" s="153"/>
      <c r="C11" s="153"/>
      <c r="D11" s="153"/>
      <c r="E11" s="154"/>
      <c r="F11" s="154"/>
      <c r="G11" s="154"/>
      <c r="H11" s="154"/>
      <c r="I11" s="154"/>
      <c r="J11" s="155">
        <f t="shared" si="0"/>
        <v>0</v>
      </c>
      <c r="K11" s="155">
        <f t="shared" si="1"/>
        <v>0</v>
      </c>
    </row>
    <row r="12" spans="1:11" s="1" customFormat="1" ht="32.1" customHeight="1">
      <c r="A12" s="153"/>
      <c r="B12" s="153"/>
      <c r="C12" s="153"/>
      <c r="D12" s="153"/>
      <c r="E12" s="154"/>
      <c r="F12" s="154"/>
      <c r="G12" s="154"/>
      <c r="H12" s="154"/>
      <c r="I12" s="154"/>
      <c r="J12" s="155">
        <f t="shared" si="0"/>
        <v>0</v>
      </c>
      <c r="K12" s="155">
        <f t="shared" si="1"/>
        <v>0</v>
      </c>
    </row>
    <row r="13" spans="1:11" s="1" customFormat="1" ht="32.1" customHeight="1">
      <c r="A13" s="153"/>
      <c r="B13" s="153"/>
      <c r="C13" s="153"/>
      <c r="D13" s="153"/>
      <c r="E13" s="154"/>
      <c r="F13" s="154"/>
      <c r="G13" s="154"/>
      <c r="H13" s="154"/>
      <c r="I13" s="154"/>
      <c r="J13" s="155">
        <f t="shared" si="0"/>
        <v>0</v>
      </c>
      <c r="K13" s="155">
        <f t="shared" si="1"/>
        <v>0</v>
      </c>
    </row>
    <row r="14" spans="1:11" s="1" customFormat="1" ht="32.1" customHeight="1">
      <c r="A14" s="153"/>
      <c r="B14" s="153"/>
      <c r="C14" s="153"/>
      <c r="D14" s="153"/>
      <c r="E14" s="154"/>
      <c r="F14" s="154"/>
      <c r="G14" s="154"/>
      <c r="H14" s="154"/>
      <c r="I14" s="154"/>
      <c r="J14" s="155">
        <f t="shared" si="0"/>
        <v>0</v>
      </c>
      <c r="K14" s="155">
        <f t="shared" si="1"/>
        <v>0</v>
      </c>
    </row>
    <row r="15" spans="1:11" s="1" customFormat="1" ht="32.1" customHeight="1">
      <c r="A15" s="153"/>
      <c r="B15" s="153"/>
      <c r="C15" s="153"/>
      <c r="D15" s="153"/>
      <c r="E15" s="154"/>
      <c r="F15" s="154"/>
      <c r="G15" s="154"/>
      <c r="H15" s="154"/>
      <c r="I15" s="154"/>
      <c r="J15" s="155">
        <f t="shared" si="0"/>
        <v>0</v>
      </c>
      <c r="K15" s="155">
        <f t="shared" si="1"/>
        <v>0</v>
      </c>
    </row>
    <row r="16" spans="1:11" s="24" customFormat="1" ht="32.1" customHeight="1">
      <c r="A16" s="286" t="s">
        <v>25</v>
      </c>
      <c r="B16" s="156"/>
      <c r="C16" s="286"/>
      <c r="D16" s="286"/>
      <c r="E16" s="157">
        <f t="shared" ref="E16:K16" si="2">SUM(E6:E15)</f>
        <v>0</v>
      </c>
      <c r="F16" s="157">
        <f t="shared" si="2"/>
        <v>0</v>
      </c>
      <c r="G16" s="157">
        <f t="shared" si="2"/>
        <v>0</v>
      </c>
      <c r="H16" s="157">
        <f t="shared" si="2"/>
        <v>0</v>
      </c>
      <c r="I16" s="157">
        <f t="shared" si="2"/>
        <v>0</v>
      </c>
      <c r="J16" s="157">
        <f t="shared" si="2"/>
        <v>0</v>
      </c>
      <c r="K16" s="157">
        <f t="shared" si="2"/>
        <v>0</v>
      </c>
    </row>
    <row r="17" spans="1:11" s="34" customFormat="1" ht="11.25" customHeight="1">
      <c r="A17" s="32"/>
      <c r="B17" s="38"/>
      <c r="C17" s="32"/>
      <c r="D17" s="32"/>
      <c r="E17" s="33"/>
      <c r="F17" s="33"/>
      <c r="G17" s="33"/>
      <c r="H17" s="33"/>
      <c r="I17" s="33"/>
      <c r="J17" s="33"/>
      <c r="K17" s="33"/>
    </row>
    <row r="18" spans="1:11" s="173" customFormat="1" ht="39.950000000000003" customHeight="1">
      <c r="A18" s="360" t="s">
        <v>360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</row>
    <row r="19" spans="1:11" ht="16.5">
      <c r="A19" s="389" t="s">
        <v>17</v>
      </c>
      <c r="B19" s="389"/>
      <c r="C19" s="389"/>
      <c r="D19" s="389"/>
      <c r="E19" s="389"/>
      <c r="F19" s="389"/>
      <c r="G19" s="389"/>
      <c r="H19" s="389"/>
      <c r="I19" s="389"/>
      <c r="J19" s="389"/>
      <c r="K19" s="389"/>
    </row>
    <row r="20" spans="1:11" s="1" customFormat="1" ht="14.1" customHeight="1">
      <c r="A20" s="393" t="s">
        <v>409</v>
      </c>
      <c r="B20" s="393"/>
      <c r="K20" s="6" t="s">
        <v>72</v>
      </c>
    </row>
    <row r="21" spans="1:11" ht="27" customHeight="1">
      <c r="A21" s="391" t="s">
        <v>0</v>
      </c>
      <c r="B21" s="391" t="s">
        <v>6</v>
      </c>
      <c r="C21" s="391"/>
      <c r="D21" s="392" t="s">
        <v>7</v>
      </c>
      <c r="E21" s="392" t="s">
        <v>118</v>
      </c>
      <c r="F21" s="391" t="s">
        <v>119</v>
      </c>
      <c r="G21" s="391"/>
      <c r="H21" s="391"/>
      <c r="I21" s="391"/>
      <c r="J21" s="391"/>
      <c r="K21" s="392" t="s">
        <v>16</v>
      </c>
    </row>
    <row r="22" spans="1:11" ht="27">
      <c r="A22" s="391"/>
      <c r="B22" s="36" t="s">
        <v>125</v>
      </c>
      <c r="C22" s="36" t="s">
        <v>358</v>
      </c>
      <c r="D22" s="392"/>
      <c r="E22" s="391"/>
      <c r="F22" s="283" t="s">
        <v>8</v>
      </c>
      <c r="G22" s="36" t="s">
        <v>44</v>
      </c>
      <c r="H22" s="36" t="s">
        <v>138</v>
      </c>
      <c r="I22" s="283" t="s">
        <v>355</v>
      </c>
      <c r="J22" s="36" t="s">
        <v>5</v>
      </c>
      <c r="K22" s="392"/>
    </row>
    <row r="23" spans="1:11" s="1" customFormat="1" ht="32.1" customHeight="1">
      <c r="A23" s="153"/>
      <c r="B23" s="153"/>
      <c r="C23" s="153"/>
      <c r="D23" s="153"/>
      <c r="E23" s="154"/>
      <c r="F23" s="154"/>
      <c r="G23" s="154"/>
      <c r="H23" s="154"/>
      <c r="I23" s="154"/>
      <c r="J23" s="155">
        <f>SUM(F23:I23)</f>
        <v>0</v>
      </c>
      <c r="K23" s="155">
        <f>E23-J23</f>
        <v>0</v>
      </c>
    </row>
    <row r="24" spans="1:11" s="1" customFormat="1" ht="32.1" customHeight="1">
      <c r="A24" s="153"/>
      <c r="B24" s="153"/>
      <c r="C24" s="153"/>
      <c r="D24" s="153"/>
      <c r="E24" s="154"/>
      <c r="F24" s="154"/>
      <c r="G24" s="154"/>
      <c r="H24" s="154"/>
      <c r="I24" s="154"/>
      <c r="J24" s="155">
        <f t="shared" ref="J24:J32" si="3">SUM(F24:I24)</f>
        <v>0</v>
      </c>
      <c r="K24" s="155">
        <f t="shared" ref="K24:K32" si="4">E24-J24</f>
        <v>0</v>
      </c>
    </row>
    <row r="25" spans="1:11" s="1" customFormat="1" ht="32.1" customHeight="1">
      <c r="A25" s="153"/>
      <c r="B25" s="153"/>
      <c r="C25" s="153"/>
      <c r="D25" s="153"/>
      <c r="E25" s="154"/>
      <c r="F25" s="154"/>
      <c r="G25" s="154"/>
      <c r="H25" s="154"/>
      <c r="I25" s="154"/>
      <c r="J25" s="155">
        <f t="shared" si="3"/>
        <v>0</v>
      </c>
      <c r="K25" s="155">
        <f t="shared" si="4"/>
        <v>0</v>
      </c>
    </row>
    <row r="26" spans="1:11" s="1" customFormat="1" ht="32.1" customHeight="1">
      <c r="A26" s="153"/>
      <c r="B26" s="153"/>
      <c r="C26" s="153"/>
      <c r="D26" s="153"/>
      <c r="E26" s="154"/>
      <c r="F26" s="154"/>
      <c r="G26" s="154"/>
      <c r="H26" s="154"/>
      <c r="I26" s="154"/>
      <c r="J26" s="155">
        <f t="shared" si="3"/>
        <v>0</v>
      </c>
      <c r="K26" s="155">
        <f t="shared" si="4"/>
        <v>0</v>
      </c>
    </row>
    <row r="27" spans="1:11" s="1" customFormat="1" ht="32.1" customHeight="1">
      <c r="A27" s="153"/>
      <c r="B27" s="153"/>
      <c r="C27" s="153"/>
      <c r="D27" s="153"/>
      <c r="E27" s="154"/>
      <c r="F27" s="154"/>
      <c r="G27" s="154"/>
      <c r="H27" s="154"/>
      <c r="I27" s="154"/>
      <c r="J27" s="155">
        <f t="shared" si="3"/>
        <v>0</v>
      </c>
      <c r="K27" s="155">
        <f t="shared" si="4"/>
        <v>0</v>
      </c>
    </row>
    <row r="28" spans="1:11" s="1" customFormat="1" ht="32.1" customHeight="1">
      <c r="A28" s="153"/>
      <c r="B28" s="153"/>
      <c r="C28" s="153"/>
      <c r="D28" s="153"/>
      <c r="E28" s="154"/>
      <c r="F28" s="154"/>
      <c r="G28" s="154"/>
      <c r="H28" s="154"/>
      <c r="I28" s="154"/>
      <c r="J28" s="155">
        <f t="shared" si="3"/>
        <v>0</v>
      </c>
      <c r="K28" s="155">
        <f t="shared" si="4"/>
        <v>0</v>
      </c>
    </row>
    <row r="29" spans="1:11" s="1" customFormat="1" ht="32.1" customHeight="1">
      <c r="A29" s="153"/>
      <c r="B29" s="153"/>
      <c r="C29" s="153"/>
      <c r="D29" s="153"/>
      <c r="E29" s="154"/>
      <c r="F29" s="154"/>
      <c r="G29" s="154"/>
      <c r="H29" s="154"/>
      <c r="I29" s="154"/>
      <c r="J29" s="155">
        <f t="shared" si="3"/>
        <v>0</v>
      </c>
      <c r="K29" s="155">
        <f t="shared" si="4"/>
        <v>0</v>
      </c>
    </row>
    <row r="30" spans="1:11" s="1" customFormat="1" ht="32.1" customHeight="1">
      <c r="A30" s="153"/>
      <c r="B30" s="153"/>
      <c r="C30" s="153"/>
      <c r="D30" s="153"/>
      <c r="E30" s="154"/>
      <c r="F30" s="154"/>
      <c r="G30" s="154"/>
      <c r="H30" s="154"/>
      <c r="I30" s="154"/>
      <c r="J30" s="155">
        <f t="shared" si="3"/>
        <v>0</v>
      </c>
      <c r="K30" s="155">
        <f t="shared" si="4"/>
        <v>0</v>
      </c>
    </row>
    <row r="31" spans="1:11" s="1" customFormat="1" ht="32.1" customHeight="1">
      <c r="A31" s="153"/>
      <c r="B31" s="153"/>
      <c r="C31" s="153"/>
      <c r="D31" s="153"/>
      <c r="E31" s="154"/>
      <c r="F31" s="154"/>
      <c r="G31" s="154"/>
      <c r="H31" s="154"/>
      <c r="I31" s="154"/>
      <c r="J31" s="155">
        <f t="shared" si="3"/>
        <v>0</v>
      </c>
      <c r="K31" s="155">
        <f t="shared" si="4"/>
        <v>0</v>
      </c>
    </row>
    <row r="32" spans="1:11" s="1" customFormat="1" ht="32.1" customHeight="1">
      <c r="A32" s="153"/>
      <c r="B32" s="153"/>
      <c r="C32" s="153"/>
      <c r="D32" s="153"/>
      <c r="E32" s="154"/>
      <c r="F32" s="154"/>
      <c r="G32" s="154"/>
      <c r="H32" s="154"/>
      <c r="I32" s="154"/>
      <c r="J32" s="155">
        <f t="shared" si="3"/>
        <v>0</v>
      </c>
      <c r="K32" s="155">
        <f t="shared" si="4"/>
        <v>0</v>
      </c>
    </row>
    <row r="33" spans="1:11" s="24" customFormat="1" ht="32.1" customHeight="1">
      <c r="A33" s="286" t="s">
        <v>25</v>
      </c>
      <c r="B33" s="156"/>
      <c r="C33" s="286"/>
      <c r="D33" s="286"/>
      <c r="E33" s="157">
        <f t="shared" ref="E33:K33" si="5">SUM(E23:E32)</f>
        <v>0</v>
      </c>
      <c r="F33" s="157">
        <f t="shared" si="5"/>
        <v>0</v>
      </c>
      <c r="G33" s="157">
        <f t="shared" si="5"/>
        <v>0</v>
      </c>
      <c r="H33" s="157">
        <f t="shared" si="5"/>
        <v>0</v>
      </c>
      <c r="I33" s="157">
        <f t="shared" si="5"/>
        <v>0</v>
      </c>
      <c r="J33" s="157">
        <f t="shared" si="5"/>
        <v>0</v>
      </c>
      <c r="K33" s="157">
        <f t="shared" si="5"/>
        <v>0</v>
      </c>
    </row>
    <row r="34" spans="1:11" s="34" customFormat="1" ht="11.25" customHeight="1">
      <c r="A34" s="32"/>
      <c r="B34" s="38"/>
      <c r="C34" s="32"/>
      <c r="D34" s="32"/>
      <c r="E34" s="33"/>
      <c r="F34" s="33"/>
      <c r="G34" s="33"/>
      <c r="H34" s="33"/>
      <c r="I34" s="33"/>
      <c r="J34" s="33"/>
      <c r="K34" s="33"/>
    </row>
    <row r="35" spans="1:11" s="173" customFormat="1" ht="39.950000000000003" customHeight="1">
      <c r="A35" s="360" t="s">
        <v>360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</row>
    <row r="36" spans="1:11" ht="16.5">
      <c r="A36" s="389" t="s">
        <v>17</v>
      </c>
      <c r="B36" s="389"/>
      <c r="C36" s="389"/>
      <c r="D36" s="389"/>
      <c r="E36" s="389"/>
      <c r="F36" s="389"/>
      <c r="G36" s="389"/>
      <c r="H36" s="389"/>
      <c r="I36" s="389"/>
      <c r="J36" s="389"/>
      <c r="K36" s="389"/>
    </row>
    <row r="37" spans="1:11" s="1" customFormat="1" ht="14.1" customHeight="1">
      <c r="A37" s="393" t="s">
        <v>410</v>
      </c>
      <c r="B37" s="393"/>
      <c r="K37" s="6" t="s">
        <v>72</v>
      </c>
    </row>
    <row r="38" spans="1:11" ht="27" customHeight="1">
      <c r="A38" s="391" t="s">
        <v>0</v>
      </c>
      <c r="B38" s="391" t="s">
        <v>6</v>
      </c>
      <c r="C38" s="391"/>
      <c r="D38" s="392" t="s">
        <v>7</v>
      </c>
      <c r="E38" s="392" t="s">
        <v>118</v>
      </c>
      <c r="F38" s="391" t="s">
        <v>119</v>
      </c>
      <c r="G38" s="391"/>
      <c r="H38" s="391"/>
      <c r="I38" s="391"/>
      <c r="J38" s="391"/>
      <c r="K38" s="392" t="s">
        <v>16</v>
      </c>
    </row>
    <row r="39" spans="1:11" ht="27">
      <c r="A39" s="391"/>
      <c r="B39" s="36" t="s">
        <v>125</v>
      </c>
      <c r="C39" s="36" t="s">
        <v>358</v>
      </c>
      <c r="D39" s="392"/>
      <c r="E39" s="391"/>
      <c r="F39" s="283" t="s">
        <v>8</v>
      </c>
      <c r="G39" s="36" t="s">
        <v>44</v>
      </c>
      <c r="H39" s="36" t="s">
        <v>138</v>
      </c>
      <c r="I39" s="283" t="s">
        <v>355</v>
      </c>
      <c r="J39" s="36" t="s">
        <v>5</v>
      </c>
      <c r="K39" s="392"/>
    </row>
    <row r="40" spans="1:11" s="1" customFormat="1" ht="32.1" customHeight="1">
      <c r="A40" s="153"/>
      <c r="B40" s="153"/>
      <c r="C40" s="153"/>
      <c r="D40" s="153"/>
      <c r="E40" s="154"/>
      <c r="F40" s="154"/>
      <c r="G40" s="154"/>
      <c r="H40" s="154"/>
      <c r="I40" s="154"/>
      <c r="J40" s="155">
        <f>SUM(F40:I40)</f>
        <v>0</v>
      </c>
      <c r="K40" s="155">
        <f>E40-J40</f>
        <v>0</v>
      </c>
    </row>
    <row r="41" spans="1:11" s="1" customFormat="1" ht="32.1" customHeight="1">
      <c r="A41" s="153"/>
      <c r="B41" s="153"/>
      <c r="C41" s="153"/>
      <c r="D41" s="153"/>
      <c r="E41" s="154"/>
      <c r="F41" s="154"/>
      <c r="G41" s="154"/>
      <c r="H41" s="154"/>
      <c r="I41" s="154"/>
      <c r="J41" s="155">
        <f t="shared" ref="J41:J49" si="6">SUM(F41:I41)</f>
        <v>0</v>
      </c>
      <c r="K41" s="155">
        <f t="shared" ref="K41:K49" si="7">E41-J41</f>
        <v>0</v>
      </c>
    </row>
    <row r="42" spans="1:11" s="1" customFormat="1" ht="32.1" customHeight="1">
      <c r="A42" s="153"/>
      <c r="B42" s="153"/>
      <c r="C42" s="153"/>
      <c r="D42" s="153"/>
      <c r="E42" s="154"/>
      <c r="F42" s="154"/>
      <c r="G42" s="154"/>
      <c r="H42" s="154"/>
      <c r="I42" s="154"/>
      <c r="J42" s="155">
        <f t="shared" si="6"/>
        <v>0</v>
      </c>
      <c r="K42" s="155">
        <f t="shared" si="7"/>
        <v>0</v>
      </c>
    </row>
    <row r="43" spans="1:11" s="1" customFormat="1" ht="32.1" customHeight="1">
      <c r="A43" s="153"/>
      <c r="B43" s="153"/>
      <c r="C43" s="153"/>
      <c r="D43" s="153"/>
      <c r="E43" s="154"/>
      <c r="F43" s="154"/>
      <c r="G43" s="154"/>
      <c r="H43" s="154"/>
      <c r="I43" s="154"/>
      <c r="J43" s="155">
        <f t="shared" si="6"/>
        <v>0</v>
      </c>
      <c r="K43" s="155">
        <f t="shared" si="7"/>
        <v>0</v>
      </c>
    </row>
    <row r="44" spans="1:11" s="1" customFormat="1" ht="32.1" customHeight="1">
      <c r="A44" s="153"/>
      <c r="B44" s="153"/>
      <c r="C44" s="153"/>
      <c r="D44" s="153"/>
      <c r="E44" s="154"/>
      <c r="F44" s="154"/>
      <c r="G44" s="154"/>
      <c r="H44" s="154"/>
      <c r="I44" s="154"/>
      <c r="J44" s="155">
        <f t="shared" si="6"/>
        <v>0</v>
      </c>
      <c r="K44" s="155">
        <f t="shared" si="7"/>
        <v>0</v>
      </c>
    </row>
    <row r="45" spans="1:11" s="1" customFormat="1" ht="32.1" customHeight="1">
      <c r="A45" s="153"/>
      <c r="B45" s="153"/>
      <c r="C45" s="153"/>
      <c r="D45" s="153"/>
      <c r="E45" s="154"/>
      <c r="F45" s="154"/>
      <c r="G45" s="154"/>
      <c r="H45" s="154"/>
      <c r="I45" s="154"/>
      <c r="J45" s="155">
        <f t="shared" si="6"/>
        <v>0</v>
      </c>
      <c r="K45" s="155">
        <f t="shared" si="7"/>
        <v>0</v>
      </c>
    </row>
    <row r="46" spans="1:11" s="1" customFormat="1" ht="32.1" customHeight="1">
      <c r="A46" s="153"/>
      <c r="B46" s="153"/>
      <c r="C46" s="153"/>
      <c r="D46" s="153"/>
      <c r="E46" s="154"/>
      <c r="F46" s="154"/>
      <c r="G46" s="154"/>
      <c r="H46" s="154"/>
      <c r="I46" s="154"/>
      <c r="J46" s="155">
        <f t="shared" si="6"/>
        <v>0</v>
      </c>
      <c r="K46" s="155">
        <f t="shared" si="7"/>
        <v>0</v>
      </c>
    </row>
    <row r="47" spans="1:11" s="1" customFormat="1" ht="32.1" customHeight="1">
      <c r="A47" s="153"/>
      <c r="B47" s="153"/>
      <c r="C47" s="153"/>
      <c r="D47" s="153"/>
      <c r="E47" s="154"/>
      <c r="F47" s="154"/>
      <c r="G47" s="154"/>
      <c r="H47" s="154"/>
      <c r="I47" s="154"/>
      <c r="J47" s="155">
        <f t="shared" si="6"/>
        <v>0</v>
      </c>
      <c r="K47" s="155">
        <f t="shared" si="7"/>
        <v>0</v>
      </c>
    </row>
    <row r="48" spans="1:11" s="1" customFormat="1" ht="32.1" customHeight="1">
      <c r="A48" s="153"/>
      <c r="B48" s="153"/>
      <c r="C48" s="153"/>
      <c r="D48" s="153"/>
      <c r="E48" s="154"/>
      <c r="F48" s="154"/>
      <c r="G48" s="154"/>
      <c r="H48" s="154"/>
      <c r="I48" s="154"/>
      <c r="J48" s="155">
        <f t="shared" si="6"/>
        <v>0</v>
      </c>
      <c r="K48" s="155">
        <f t="shared" si="7"/>
        <v>0</v>
      </c>
    </row>
    <row r="49" spans="1:11" s="1" customFormat="1" ht="32.1" customHeight="1">
      <c r="A49" s="153"/>
      <c r="B49" s="153"/>
      <c r="C49" s="153"/>
      <c r="D49" s="153"/>
      <c r="E49" s="154"/>
      <c r="F49" s="154"/>
      <c r="G49" s="154"/>
      <c r="H49" s="154"/>
      <c r="I49" s="154"/>
      <c r="J49" s="155">
        <f t="shared" si="6"/>
        <v>0</v>
      </c>
      <c r="K49" s="155">
        <f t="shared" si="7"/>
        <v>0</v>
      </c>
    </row>
    <row r="50" spans="1:11" s="24" customFormat="1" ht="32.1" customHeight="1">
      <c r="A50" s="286" t="s">
        <v>25</v>
      </c>
      <c r="B50" s="156"/>
      <c r="C50" s="286"/>
      <c r="D50" s="286"/>
      <c r="E50" s="157">
        <f t="shared" ref="E50:K50" si="8">SUM(E40:E49)</f>
        <v>0</v>
      </c>
      <c r="F50" s="157">
        <f t="shared" si="8"/>
        <v>0</v>
      </c>
      <c r="G50" s="157">
        <f t="shared" si="8"/>
        <v>0</v>
      </c>
      <c r="H50" s="157">
        <f t="shared" si="8"/>
        <v>0</v>
      </c>
      <c r="I50" s="157">
        <f t="shared" si="8"/>
        <v>0</v>
      </c>
      <c r="J50" s="157">
        <f t="shared" si="8"/>
        <v>0</v>
      </c>
      <c r="K50" s="157">
        <f t="shared" si="8"/>
        <v>0</v>
      </c>
    </row>
    <row r="51" spans="1:11" s="34" customFormat="1" ht="11.25" customHeight="1">
      <c r="A51" s="32"/>
      <c r="B51" s="38"/>
      <c r="C51" s="32"/>
      <c r="D51" s="32"/>
      <c r="E51" s="33"/>
      <c r="F51" s="33"/>
      <c r="G51" s="33"/>
      <c r="H51" s="33"/>
      <c r="I51" s="33"/>
      <c r="J51" s="33"/>
      <c r="K51" s="33"/>
    </row>
    <row r="52" spans="1:11" s="173" customFormat="1" ht="39.950000000000003" customHeight="1">
      <c r="A52" s="360" t="s">
        <v>360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</row>
    <row r="53" spans="1:11" ht="16.5">
      <c r="A53" s="389" t="s">
        <v>17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</row>
    <row r="54" spans="1:11" s="1" customFormat="1" ht="14.1" customHeight="1">
      <c r="A54" s="393" t="s">
        <v>411</v>
      </c>
      <c r="B54" s="393"/>
      <c r="K54" s="6" t="s">
        <v>72</v>
      </c>
    </row>
    <row r="55" spans="1:11" ht="27" customHeight="1">
      <c r="A55" s="391" t="s">
        <v>0</v>
      </c>
      <c r="B55" s="391" t="s">
        <v>6</v>
      </c>
      <c r="C55" s="391"/>
      <c r="D55" s="392" t="s">
        <v>7</v>
      </c>
      <c r="E55" s="392" t="s">
        <v>118</v>
      </c>
      <c r="F55" s="391" t="s">
        <v>119</v>
      </c>
      <c r="G55" s="391"/>
      <c r="H55" s="391"/>
      <c r="I55" s="391"/>
      <c r="J55" s="391"/>
      <c r="K55" s="392" t="s">
        <v>16</v>
      </c>
    </row>
    <row r="56" spans="1:11" ht="27">
      <c r="A56" s="391"/>
      <c r="B56" s="36" t="s">
        <v>125</v>
      </c>
      <c r="C56" s="36" t="s">
        <v>358</v>
      </c>
      <c r="D56" s="392"/>
      <c r="E56" s="391"/>
      <c r="F56" s="283" t="s">
        <v>8</v>
      </c>
      <c r="G56" s="36" t="s">
        <v>44</v>
      </c>
      <c r="H56" s="36" t="s">
        <v>138</v>
      </c>
      <c r="I56" s="283" t="s">
        <v>355</v>
      </c>
      <c r="J56" s="36" t="s">
        <v>5</v>
      </c>
      <c r="K56" s="392"/>
    </row>
    <row r="57" spans="1:11" s="1" customFormat="1" ht="32.1" customHeight="1">
      <c r="A57" s="153"/>
      <c r="B57" s="153"/>
      <c r="C57" s="153"/>
      <c r="D57" s="153"/>
      <c r="E57" s="154"/>
      <c r="F57" s="154"/>
      <c r="G57" s="154"/>
      <c r="H57" s="154"/>
      <c r="I57" s="154"/>
      <c r="J57" s="155">
        <f>SUM(F57:I57)</f>
        <v>0</v>
      </c>
      <c r="K57" s="155">
        <f>E57-J57</f>
        <v>0</v>
      </c>
    </row>
    <row r="58" spans="1:11" s="1" customFormat="1" ht="32.1" customHeight="1">
      <c r="A58" s="153"/>
      <c r="B58" s="153"/>
      <c r="C58" s="153"/>
      <c r="D58" s="153"/>
      <c r="E58" s="154"/>
      <c r="F58" s="154"/>
      <c r="G58" s="154"/>
      <c r="H58" s="154"/>
      <c r="I58" s="154"/>
      <c r="J58" s="155">
        <f t="shared" ref="J58:J66" si="9">SUM(F58:I58)</f>
        <v>0</v>
      </c>
      <c r="K58" s="155">
        <f t="shared" ref="K58:K66" si="10">E58-J58</f>
        <v>0</v>
      </c>
    </row>
    <row r="59" spans="1:11" s="1" customFormat="1" ht="32.1" customHeight="1">
      <c r="A59" s="153"/>
      <c r="B59" s="153"/>
      <c r="C59" s="153"/>
      <c r="D59" s="153"/>
      <c r="E59" s="154"/>
      <c r="F59" s="154"/>
      <c r="G59" s="154"/>
      <c r="H59" s="154"/>
      <c r="I59" s="154"/>
      <c r="J59" s="155">
        <f t="shared" si="9"/>
        <v>0</v>
      </c>
      <c r="K59" s="155">
        <f t="shared" si="10"/>
        <v>0</v>
      </c>
    </row>
    <row r="60" spans="1:11" s="1" customFormat="1" ht="32.1" customHeight="1">
      <c r="A60" s="153"/>
      <c r="B60" s="153"/>
      <c r="C60" s="153"/>
      <c r="D60" s="153"/>
      <c r="E60" s="154"/>
      <c r="F60" s="154"/>
      <c r="G60" s="154"/>
      <c r="H60" s="154"/>
      <c r="I60" s="154"/>
      <c r="J60" s="155">
        <f t="shared" si="9"/>
        <v>0</v>
      </c>
      <c r="K60" s="155">
        <f t="shared" si="10"/>
        <v>0</v>
      </c>
    </row>
    <row r="61" spans="1:11" s="1" customFormat="1" ht="32.1" customHeight="1">
      <c r="A61" s="153"/>
      <c r="B61" s="153"/>
      <c r="C61" s="153"/>
      <c r="D61" s="153"/>
      <c r="E61" s="154"/>
      <c r="F61" s="154"/>
      <c r="G61" s="154"/>
      <c r="H61" s="154"/>
      <c r="I61" s="154"/>
      <c r="J61" s="155">
        <f t="shared" si="9"/>
        <v>0</v>
      </c>
      <c r="K61" s="155">
        <f t="shared" si="10"/>
        <v>0</v>
      </c>
    </row>
    <row r="62" spans="1:11" s="1" customFormat="1" ht="32.1" customHeight="1">
      <c r="A62" s="153"/>
      <c r="B62" s="153"/>
      <c r="C62" s="153"/>
      <c r="D62" s="153"/>
      <c r="E62" s="154"/>
      <c r="F62" s="154"/>
      <c r="G62" s="154"/>
      <c r="H62" s="154"/>
      <c r="I62" s="154"/>
      <c r="J62" s="155">
        <f t="shared" si="9"/>
        <v>0</v>
      </c>
      <c r="K62" s="155">
        <f t="shared" si="10"/>
        <v>0</v>
      </c>
    </row>
    <row r="63" spans="1:11" s="1" customFormat="1" ht="32.1" customHeight="1">
      <c r="A63" s="153"/>
      <c r="B63" s="153"/>
      <c r="C63" s="153"/>
      <c r="D63" s="153"/>
      <c r="E63" s="154"/>
      <c r="F63" s="154"/>
      <c r="G63" s="154"/>
      <c r="H63" s="154"/>
      <c r="I63" s="154"/>
      <c r="J63" s="155">
        <f t="shared" si="9"/>
        <v>0</v>
      </c>
      <c r="K63" s="155">
        <f t="shared" si="10"/>
        <v>0</v>
      </c>
    </row>
    <row r="64" spans="1:11" s="1" customFormat="1" ht="32.1" customHeight="1">
      <c r="A64" s="153"/>
      <c r="B64" s="153"/>
      <c r="C64" s="153"/>
      <c r="D64" s="153"/>
      <c r="E64" s="154"/>
      <c r="F64" s="154"/>
      <c r="G64" s="154"/>
      <c r="H64" s="154"/>
      <c r="I64" s="154"/>
      <c r="J64" s="155">
        <f t="shared" si="9"/>
        <v>0</v>
      </c>
      <c r="K64" s="155">
        <f t="shared" si="10"/>
        <v>0</v>
      </c>
    </row>
    <row r="65" spans="1:11" s="1" customFormat="1" ht="32.1" customHeight="1">
      <c r="A65" s="153"/>
      <c r="B65" s="153"/>
      <c r="C65" s="153"/>
      <c r="D65" s="153"/>
      <c r="E65" s="154"/>
      <c r="F65" s="154"/>
      <c r="G65" s="154"/>
      <c r="H65" s="154"/>
      <c r="I65" s="154"/>
      <c r="J65" s="155">
        <f t="shared" si="9"/>
        <v>0</v>
      </c>
      <c r="K65" s="155">
        <f t="shared" si="10"/>
        <v>0</v>
      </c>
    </row>
    <row r="66" spans="1:11" s="1" customFormat="1" ht="32.1" customHeight="1">
      <c r="A66" s="153"/>
      <c r="B66" s="153"/>
      <c r="C66" s="153"/>
      <c r="D66" s="153"/>
      <c r="E66" s="154"/>
      <c r="F66" s="154"/>
      <c r="G66" s="154"/>
      <c r="H66" s="154"/>
      <c r="I66" s="154"/>
      <c r="J66" s="155">
        <f t="shared" si="9"/>
        <v>0</v>
      </c>
      <c r="K66" s="155">
        <f t="shared" si="10"/>
        <v>0</v>
      </c>
    </row>
    <row r="67" spans="1:11" s="24" customFormat="1" ht="32.1" customHeight="1">
      <c r="A67" s="286" t="s">
        <v>25</v>
      </c>
      <c r="B67" s="156"/>
      <c r="C67" s="286"/>
      <c r="D67" s="286"/>
      <c r="E67" s="157">
        <f t="shared" ref="E67:K67" si="11">SUM(E57:E66)</f>
        <v>0</v>
      </c>
      <c r="F67" s="157">
        <f t="shared" si="11"/>
        <v>0</v>
      </c>
      <c r="G67" s="157">
        <f t="shared" si="11"/>
        <v>0</v>
      </c>
      <c r="H67" s="157">
        <f t="shared" si="11"/>
        <v>0</v>
      </c>
      <c r="I67" s="157">
        <f t="shared" si="11"/>
        <v>0</v>
      </c>
      <c r="J67" s="157">
        <f t="shared" si="11"/>
        <v>0</v>
      </c>
      <c r="K67" s="157">
        <f t="shared" si="11"/>
        <v>0</v>
      </c>
    </row>
    <row r="68" spans="1:11" s="34" customFormat="1" ht="11.25" customHeight="1">
      <c r="A68" s="32"/>
      <c r="B68" s="38"/>
      <c r="C68" s="32"/>
      <c r="D68" s="32"/>
      <c r="E68" s="33"/>
      <c r="F68" s="33"/>
      <c r="G68" s="33"/>
      <c r="H68" s="33"/>
      <c r="I68" s="33"/>
      <c r="J68" s="33"/>
      <c r="K68" s="33"/>
    </row>
    <row r="69" spans="1:11" s="173" customFormat="1" ht="39.950000000000003" customHeight="1">
      <c r="A69" s="360" t="s">
        <v>360</v>
      </c>
      <c r="B69" s="361"/>
      <c r="C69" s="361"/>
      <c r="D69" s="361"/>
      <c r="E69" s="361"/>
      <c r="F69" s="361"/>
      <c r="G69" s="361"/>
      <c r="H69" s="361"/>
      <c r="I69" s="361"/>
      <c r="J69" s="361"/>
      <c r="K69" s="361"/>
    </row>
    <row r="70" spans="1:11" ht="16.5">
      <c r="A70" s="389" t="s">
        <v>17</v>
      </c>
      <c r="B70" s="389"/>
      <c r="C70" s="389"/>
      <c r="D70" s="389"/>
      <c r="E70" s="389"/>
      <c r="F70" s="389"/>
      <c r="G70" s="389"/>
      <c r="H70" s="389"/>
      <c r="I70" s="389"/>
      <c r="J70" s="389"/>
      <c r="K70" s="389"/>
    </row>
    <row r="71" spans="1:11" s="1" customFormat="1" ht="14.1" customHeight="1">
      <c r="A71" s="393" t="s">
        <v>449</v>
      </c>
      <c r="B71" s="393"/>
      <c r="K71" s="6" t="s">
        <v>72</v>
      </c>
    </row>
    <row r="72" spans="1:11" ht="27" customHeight="1">
      <c r="A72" s="391" t="s">
        <v>0</v>
      </c>
      <c r="B72" s="391" t="s">
        <v>6</v>
      </c>
      <c r="C72" s="391"/>
      <c r="D72" s="392" t="s">
        <v>7</v>
      </c>
      <c r="E72" s="392" t="s">
        <v>118</v>
      </c>
      <c r="F72" s="391" t="s">
        <v>119</v>
      </c>
      <c r="G72" s="391"/>
      <c r="H72" s="391"/>
      <c r="I72" s="391"/>
      <c r="J72" s="391"/>
      <c r="K72" s="392" t="s">
        <v>16</v>
      </c>
    </row>
    <row r="73" spans="1:11" ht="27">
      <c r="A73" s="391"/>
      <c r="B73" s="36" t="s">
        <v>125</v>
      </c>
      <c r="C73" s="36" t="s">
        <v>358</v>
      </c>
      <c r="D73" s="392"/>
      <c r="E73" s="391"/>
      <c r="F73" s="283" t="s">
        <v>8</v>
      </c>
      <c r="G73" s="36" t="s">
        <v>44</v>
      </c>
      <c r="H73" s="36" t="s">
        <v>138</v>
      </c>
      <c r="I73" s="283" t="s">
        <v>355</v>
      </c>
      <c r="J73" s="36" t="s">
        <v>5</v>
      </c>
      <c r="K73" s="392"/>
    </row>
    <row r="74" spans="1:11" s="1" customFormat="1" ht="32.1" customHeight="1">
      <c r="A74" s="153"/>
      <c r="B74" s="153"/>
      <c r="C74" s="153"/>
      <c r="D74" s="153"/>
      <c r="E74" s="154"/>
      <c r="F74" s="154"/>
      <c r="G74" s="154"/>
      <c r="H74" s="154"/>
      <c r="I74" s="154"/>
      <c r="J74" s="155">
        <f>SUM(F74:I74)</f>
        <v>0</v>
      </c>
      <c r="K74" s="155">
        <f>E74-J74</f>
        <v>0</v>
      </c>
    </row>
    <row r="75" spans="1:11" s="1" customFormat="1" ht="32.1" customHeight="1">
      <c r="A75" s="153"/>
      <c r="B75" s="153"/>
      <c r="C75" s="153"/>
      <c r="D75" s="153"/>
      <c r="E75" s="154"/>
      <c r="F75" s="154"/>
      <c r="G75" s="154"/>
      <c r="H75" s="154"/>
      <c r="I75" s="154"/>
      <c r="J75" s="155">
        <f t="shared" ref="J75:J83" si="12">SUM(F75:I75)</f>
        <v>0</v>
      </c>
      <c r="K75" s="155">
        <f t="shared" ref="K75:K83" si="13">E75-J75</f>
        <v>0</v>
      </c>
    </row>
    <row r="76" spans="1:11" s="1" customFormat="1" ht="32.1" customHeight="1">
      <c r="A76" s="153"/>
      <c r="B76" s="153"/>
      <c r="C76" s="153"/>
      <c r="D76" s="153"/>
      <c r="E76" s="154"/>
      <c r="F76" s="154"/>
      <c r="G76" s="154"/>
      <c r="H76" s="154"/>
      <c r="I76" s="154"/>
      <c r="J76" s="155">
        <f t="shared" si="12"/>
        <v>0</v>
      </c>
      <c r="K76" s="155">
        <f t="shared" si="13"/>
        <v>0</v>
      </c>
    </row>
    <row r="77" spans="1:11" s="1" customFormat="1" ht="32.1" customHeight="1">
      <c r="A77" s="153"/>
      <c r="B77" s="153"/>
      <c r="C77" s="153"/>
      <c r="D77" s="153"/>
      <c r="E77" s="154"/>
      <c r="F77" s="154"/>
      <c r="G77" s="154"/>
      <c r="H77" s="154"/>
      <c r="I77" s="154"/>
      <c r="J77" s="155">
        <f t="shared" si="12"/>
        <v>0</v>
      </c>
      <c r="K77" s="155">
        <f t="shared" si="13"/>
        <v>0</v>
      </c>
    </row>
    <row r="78" spans="1:11" s="1" customFormat="1" ht="32.1" customHeight="1">
      <c r="A78" s="153"/>
      <c r="B78" s="153"/>
      <c r="C78" s="153"/>
      <c r="D78" s="153"/>
      <c r="E78" s="154"/>
      <c r="F78" s="154"/>
      <c r="G78" s="154"/>
      <c r="H78" s="154"/>
      <c r="I78" s="154"/>
      <c r="J78" s="155">
        <f t="shared" si="12"/>
        <v>0</v>
      </c>
      <c r="K78" s="155">
        <f t="shared" si="13"/>
        <v>0</v>
      </c>
    </row>
    <row r="79" spans="1:11" s="1" customFormat="1" ht="32.1" customHeight="1">
      <c r="A79" s="153"/>
      <c r="B79" s="153"/>
      <c r="C79" s="153"/>
      <c r="D79" s="153"/>
      <c r="E79" s="154"/>
      <c r="F79" s="154"/>
      <c r="G79" s="154"/>
      <c r="H79" s="154"/>
      <c r="I79" s="154"/>
      <c r="J79" s="155">
        <f t="shared" si="12"/>
        <v>0</v>
      </c>
      <c r="K79" s="155">
        <f t="shared" si="13"/>
        <v>0</v>
      </c>
    </row>
    <row r="80" spans="1:11" s="1" customFormat="1" ht="32.1" customHeight="1">
      <c r="A80" s="153"/>
      <c r="B80" s="153"/>
      <c r="C80" s="153"/>
      <c r="D80" s="153"/>
      <c r="E80" s="154"/>
      <c r="F80" s="154"/>
      <c r="G80" s="154"/>
      <c r="H80" s="154"/>
      <c r="I80" s="154"/>
      <c r="J80" s="155">
        <f t="shared" si="12"/>
        <v>0</v>
      </c>
      <c r="K80" s="155">
        <f t="shared" si="13"/>
        <v>0</v>
      </c>
    </row>
    <row r="81" spans="1:11" s="1" customFormat="1" ht="32.1" customHeight="1">
      <c r="A81" s="153"/>
      <c r="B81" s="153"/>
      <c r="C81" s="153"/>
      <c r="D81" s="153"/>
      <c r="E81" s="154"/>
      <c r="F81" s="154"/>
      <c r="G81" s="154"/>
      <c r="H81" s="154"/>
      <c r="I81" s="154"/>
      <c r="J81" s="155">
        <f t="shared" si="12"/>
        <v>0</v>
      </c>
      <c r="K81" s="155">
        <f t="shared" si="13"/>
        <v>0</v>
      </c>
    </row>
    <row r="82" spans="1:11" s="1" customFormat="1" ht="32.1" customHeight="1">
      <c r="A82" s="153"/>
      <c r="B82" s="153"/>
      <c r="C82" s="153"/>
      <c r="D82" s="153"/>
      <c r="E82" s="154"/>
      <c r="F82" s="154"/>
      <c r="G82" s="154"/>
      <c r="H82" s="154"/>
      <c r="I82" s="154"/>
      <c r="J82" s="155">
        <f t="shared" si="12"/>
        <v>0</v>
      </c>
      <c r="K82" s="155">
        <f t="shared" si="13"/>
        <v>0</v>
      </c>
    </row>
    <row r="83" spans="1:11" s="1" customFormat="1" ht="32.1" customHeight="1">
      <c r="A83" s="153"/>
      <c r="B83" s="153"/>
      <c r="C83" s="153"/>
      <c r="D83" s="153"/>
      <c r="E83" s="154"/>
      <c r="F83" s="154"/>
      <c r="G83" s="154"/>
      <c r="H83" s="154"/>
      <c r="I83" s="154"/>
      <c r="J83" s="155">
        <f t="shared" si="12"/>
        <v>0</v>
      </c>
      <c r="K83" s="155">
        <f t="shared" si="13"/>
        <v>0</v>
      </c>
    </row>
    <row r="84" spans="1:11" s="24" customFormat="1" ht="32.1" customHeight="1">
      <c r="A84" s="286" t="s">
        <v>25</v>
      </c>
      <c r="B84" s="156"/>
      <c r="C84" s="286"/>
      <c r="D84" s="286"/>
      <c r="E84" s="157">
        <f t="shared" ref="E84:K84" si="14">SUM(E74:E83)</f>
        <v>0</v>
      </c>
      <c r="F84" s="157">
        <f t="shared" si="14"/>
        <v>0</v>
      </c>
      <c r="G84" s="157">
        <f t="shared" si="14"/>
        <v>0</v>
      </c>
      <c r="H84" s="157">
        <f t="shared" si="14"/>
        <v>0</v>
      </c>
      <c r="I84" s="157">
        <f t="shared" si="14"/>
        <v>0</v>
      </c>
      <c r="J84" s="157">
        <f t="shared" si="14"/>
        <v>0</v>
      </c>
      <c r="K84" s="157">
        <f t="shared" si="14"/>
        <v>0</v>
      </c>
    </row>
  </sheetData>
  <mergeCells count="45">
    <mergeCell ref="A69:K69"/>
    <mergeCell ref="A70:K70"/>
    <mergeCell ref="A71:B71"/>
    <mergeCell ref="A72:A73"/>
    <mergeCell ref="B72:C72"/>
    <mergeCell ref="D72:D73"/>
    <mergeCell ref="E72:E73"/>
    <mergeCell ref="F72:J72"/>
    <mergeCell ref="K72:K73"/>
    <mergeCell ref="A52:K52"/>
    <mergeCell ref="A53:K53"/>
    <mergeCell ref="A54:B54"/>
    <mergeCell ref="A55:A56"/>
    <mergeCell ref="B55:C55"/>
    <mergeCell ref="D55:D56"/>
    <mergeCell ref="E55:E56"/>
    <mergeCell ref="F55:J55"/>
    <mergeCell ref="K55:K56"/>
    <mergeCell ref="A35:K35"/>
    <mergeCell ref="A36:K36"/>
    <mergeCell ref="A37:B37"/>
    <mergeCell ref="A38:A39"/>
    <mergeCell ref="B38:C38"/>
    <mergeCell ref="D38:D39"/>
    <mergeCell ref="E38:E39"/>
    <mergeCell ref="F38:J38"/>
    <mergeCell ref="K38:K39"/>
    <mergeCell ref="A18:K18"/>
    <mergeCell ref="A19:K19"/>
    <mergeCell ref="A20:B20"/>
    <mergeCell ref="A21:A22"/>
    <mergeCell ref="B21:C21"/>
    <mergeCell ref="D21:D22"/>
    <mergeCell ref="E21:E22"/>
    <mergeCell ref="F21:J21"/>
    <mergeCell ref="K21:K22"/>
    <mergeCell ref="A1:K1"/>
    <mergeCell ref="A2:K2"/>
    <mergeCell ref="A3:B3"/>
    <mergeCell ref="A4:A5"/>
    <mergeCell ref="B4:C4"/>
    <mergeCell ref="D4:D5"/>
    <mergeCell ref="E4:E5"/>
    <mergeCell ref="F4:J4"/>
    <mergeCell ref="K4:K5"/>
  </mergeCells>
  <phoneticPr fontId="5" type="noConversion"/>
  <printOptions horizontalCentered="1"/>
  <pageMargins left="0.39370078740157483" right="0.36" top="0.78740157480314965" bottom="0.39370078740157483" header="0.17" footer="0"/>
  <pageSetup paperSize="9" orientation="landscape" r:id="rId1"/>
  <headerFooter alignWithMargins="0"/>
  <rowBreaks count="4" manualBreakCount="4">
    <brk id="16" max="16383" man="1"/>
    <brk id="33" max="16383" man="1"/>
    <brk id="50" max="16383" man="1"/>
    <brk id="6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84"/>
  <sheetViews>
    <sheetView showGridLines="0" view="pageBreakPreview" zoomScaleNormal="100" zoomScaleSheetLayoutView="100" workbookViewId="0">
      <selection activeCell="A72" sqref="A72:A73"/>
    </sheetView>
  </sheetViews>
  <sheetFormatPr defaultRowHeight="13.5"/>
  <cols>
    <col min="1" max="1" width="7.44140625" style="3" customWidth="1"/>
    <col min="2" max="2" width="14.21875" style="3" customWidth="1"/>
    <col min="3" max="3" width="7.6640625" style="3" customWidth="1"/>
    <col min="4" max="4" width="12.109375" style="3" customWidth="1"/>
    <col min="5" max="5" width="12.5546875" style="3" customWidth="1"/>
    <col min="6" max="6" width="12.21875" style="3" customWidth="1"/>
    <col min="7" max="7" width="10.109375" style="3" customWidth="1"/>
    <col min="8" max="9" width="10.21875" style="3" customWidth="1"/>
    <col min="10" max="10" width="11.88671875" style="3" customWidth="1"/>
    <col min="11" max="11" width="11.44140625" style="3" customWidth="1"/>
    <col min="12" max="16384" width="8.88671875" style="3"/>
  </cols>
  <sheetData>
    <row r="1" spans="1:11" s="173" customFormat="1" ht="39.950000000000003" customHeight="1">
      <c r="A1" s="360" t="s">
        <v>361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6.5">
      <c r="A2" s="389" t="s">
        <v>17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s="1" customFormat="1" ht="14.1" customHeight="1">
      <c r="A3" s="393" t="s">
        <v>408</v>
      </c>
      <c r="B3" s="393"/>
      <c r="K3" s="6" t="s">
        <v>72</v>
      </c>
    </row>
    <row r="4" spans="1:11" s="35" customFormat="1" ht="27" customHeight="1">
      <c r="A4" s="391" t="s">
        <v>0</v>
      </c>
      <c r="B4" s="391" t="s">
        <v>6</v>
      </c>
      <c r="C4" s="391"/>
      <c r="D4" s="392" t="s">
        <v>7</v>
      </c>
      <c r="E4" s="392" t="s">
        <v>118</v>
      </c>
      <c r="F4" s="391" t="s">
        <v>119</v>
      </c>
      <c r="G4" s="391"/>
      <c r="H4" s="391"/>
      <c r="I4" s="391"/>
      <c r="J4" s="391"/>
      <c r="K4" s="392" t="s">
        <v>16</v>
      </c>
    </row>
    <row r="5" spans="1:11" s="35" customFormat="1" ht="27">
      <c r="A5" s="391"/>
      <c r="B5" s="36" t="s">
        <v>125</v>
      </c>
      <c r="C5" s="36" t="s">
        <v>358</v>
      </c>
      <c r="D5" s="392"/>
      <c r="E5" s="391"/>
      <c r="F5" s="283" t="s">
        <v>8</v>
      </c>
      <c r="G5" s="36" t="s">
        <v>44</v>
      </c>
      <c r="H5" s="36" t="s">
        <v>138</v>
      </c>
      <c r="I5" s="283" t="s">
        <v>355</v>
      </c>
      <c r="J5" s="36" t="s">
        <v>5</v>
      </c>
      <c r="K5" s="392"/>
    </row>
    <row r="6" spans="1:11" s="1" customFormat="1" ht="32.1" customHeight="1">
      <c r="A6" s="153"/>
      <c r="B6" s="153"/>
      <c r="C6" s="153"/>
      <c r="D6" s="153"/>
      <c r="E6" s="154"/>
      <c r="F6" s="154"/>
      <c r="G6" s="154"/>
      <c r="H6" s="154"/>
      <c r="I6" s="154"/>
      <c r="J6" s="155">
        <f>SUM(F6:I6)</f>
        <v>0</v>
      </c>
      <c r="K6" s="155">
        <f>E6-J6</f>
        <v>0</v>
      </c>
    </row>
    <row r="7" spans="1:11" s="1" customFormat="1" ht="32.1" customHeight="1">
      <c r="A7" s="153"/>
      <c r="B7" s="153"/>
      <c r="C7" s="153"/>
      <c r="D7" s="153"/>
      <c r="E7" s="154"/>
      <c r="F7" s="154"/>
      <c r="G7" s="154"/>
      <c r="H7" s="154"/>
      <c r="I7" s="154"/>
      <c r="J7" s="155">
        <f t="shared" ref="J7:J15" si="0">SUM(F7:I7)</f>
        <v>0</v>
      </c>
      <c r="K7" s="155">
        <f t="shared" ref="K7:K15" si="1">E7-J7</f>
        <v>0</v>
      </c>
    </row>
    <row r="8" spans="1:11" s="1" customFormat="1" ht="32.1" customHeight="1">
      <c r="A8" s="153"/>
      <c r="B8" s="153"/>
      <c r="C8" s="153"/>
      <c r="D8" s="153"/>
      <c r="E8" s="154"/>
      <c r="F8" s="154"/>
      <c r="G8" s="154"/>
      <c r="H8" s="154"/>
      <c r="I8" s="154"/>
      <c r="J8" s="155">
        <f t="shared" si="0"/>
        <v>0</v>
      </c>
      <c r="K8" s="155">
        <f t="shared" si="1"/>
        <v>0</v>
      </c>
    </row>
    <row r="9" spans="1:11" s="1" customFormat="1" ht="32.1" customHeight="1">
      <c r="A9" s="153"/>
      <c r="B9" s="153"/>
      <c r="C9" s="153"/>
      <c r="D9" s="153"/>
      <c r="E9" s="154"/>
      <c r="F9" s="154"/>
      <c r="G9" s="154"/>
      <c r="H9" s="154"/>
      <c r="I9" s="154"/>
      <c r="J9" s="155">
        <f t="shared" si="0"/>
        <v>0</v>
      </c>
      <c r="K9" s="155">
        <f t="shared" si="1"/>
        <v>0</v>
      </c>
    </row>
    <row r="10" spans="1:11" s="1" customFormat="1" ht="32.1" customHeight="1">
      <c r="A10" s="153"/>
      <c r="B10" s="153"/>
      <c r="C10" s="153"/>
      <c r="D10" s="153"/>
      <c r="E10" s="154"/>
      <c r="F10" s="154"/>
      <c r="G10" s="154"/>
      <c r="H10" s="154"/>
      <c r="I10" s="154"/>
      <c r="J10" s="155">
        <f t="shared" si="0"/>
        <v>0</v>
      </c>
      <c r="K10" s="155">
        <f t="shared" si="1"/>
        <v>0</v>
      </c>
    </row>
    <row r="11" spans="1:11" s="1" customFormat="1" ht="32.1" customHeight="1">
      <c r="A11" s="153"/>
      <c r="B11" s="153"/>
      <c r="C11" s="153"/>
      <c r="D11" s="153"/>
      <c r="E11" s="154"/>
      <c r="F11" s="154"/>
      <c r="G11" s="154"/>
      <c r="H11" s="154"/>
      <c r="I11" s="154"/>
      <c r="J11" s="155">
        <f t="shared" si="0"/>
        <v>0</v>
      </c>
      <c r="K11" s="155">
        <f t="shared" si="1"/>
        <v>0</v>
      </c>
    </row>
    <row r="12" spans="1:11" s="1" customFormat="1" ht="32.1" customHeight="1">
      <c r="A12" s="153"/>
      <c r="B12" s="153"/>
      <c r="C12" s="153"/>
      <c r="D12" s="153"/>
      <c r="E12" s="154"/>
      <c r="F12" s="154"/>
      <c r="G12" s="154"/>
      <c r="H12" s="154"/>
      <c r="I12" s="154"/>
      <c r="J12" s="155">
        <f t="shared" si="0"/>
        <v>0</v>
      </c>
      <c r="K12" s="155">
        <f t="shared" si="1"/>
        <v>0</v>
      </c>
    </row>
    <row r="13" spans="1:11" s="1" customFormat="1" ht="32.1" customHeight="1">
      <c r="A13" s="153"/>
      <c r="B13" s="153"/>
      <c r="C13" s="153"/>
      <c r="D13" s="153"/>
      <c r="E13" s="154"/>
      <c r="F13" s="154"/>
      <c r="G13" s="154"/>
      <c r="H13" s="154"/>
      <c r="I13" s="154"/>
      <c r="J13" s="155">
        <f t="shared" si="0"/>
        <v>0</v>
      </c>
      <c r="K13" s="155">
        <f t="shared" si="1"/>
        <v>0</v>
      </c>
    </row>
    <row r="14" spans="1:11" s="1" customFormat="1" ht="32.1" customHeight="1">
      <c r="A14" s="153"/>
      <c r="B14" s="153"/>
      <c r="C14" s="153"/>
      <c r="D14" s="153"/>
      <c r="E14" s="154"/>
      <c r="F14" s="154"/>
      <c r="G14" s="154"/>
      <c r="H14" s="154"/>
      <c r="I14" s="154"/>
      <c r="J14" s="155">
        <f t="shared" si="0"/>
        <v>0</v>
      </c>
      <c r="K14" s="155">
        <f t="shared" si="1"/>
        <v>0</v>
      </c>
    </row>
    <row r="15" spans="1:11" s="1" customFormat="1" ht="32.1" customHeight="1">
      <c r="A15" s="153"/>
      <c r="B15" s="153"/>
      <c r="C15" s="153"/>
      <c r="D15" s="153"/>
      <c r="E15" s="154"/>
      <c r="F15" s="154"/>
      <c r="G15" s="154"/>
      <c r="H15" s="154"/>
      <c r="I15" s="154"/>
      <c r="J15" s="155">
        <f t="shared" si="0"/>
        <v>0</v>
      </c>
      <c r="K15" s="155">
        <f t="shared" si="1"/>
        <v>0</v>
      </c>
    </row>
    <row r="16" spans="1:11" s="24" customFormat="1" ht="32.1" customHeight="1">
      <c r="A16" s="286" t="s">
        <v>25</v>
      </c>
      <c r="B16" s="156"/>
      <c r="C16" s="286"/>
      <c r="D16" s="286"/>
      <c r="E16" s="157">
        <f t="shared" ref="E16:K16" si="2">SUM(E6:E15)</f>
        <v>0</v>
      </c>
      <c r="F16" s="157">
        <f t="shared" si="2"/>
        <v>0</v>
      </c>
      <c r="G16" s="157">
        <f t="shared" si="2"/>
        <v>0</v>
      </c>
      <c r="H16" s="157">
        <f t="shared" si="2"/>
        <v>0</v>
      </c>
      <c r="I16" s="157">
        <f t="shared" si="2"/>
        <v>0</v>
      </c>
      <c r="J16" s="157">
        <f t="shared" si="2"/>
        <v>0</v>
      </c>
      <c r="K16" s="157">
        <f t="shared" si="2"/>
        <v>0</v>
      </c>
    </row>
    <row r="17" spans="1:11" s="34" customFormat="1" ht="11.25" customHeight="1">
      <c r="A17" s="32"/>
      <c r="B17" s="38"/>
      <c r="C17" s="32"/>
      <c r="D17" s="32"/>
      <c r="E17" s="33"/>
      <c r="F17" s="33"/>
      <c r="G17" s="33"/>
      <c r="H17" s="33"/>
      <c r="I17" s="33"/>
      <c r="J17" s="33"/>
      <c r="K17" s="33"/>
    </row>
    <row r="18" spans="1:11" s="173" customFormat="1" ht="39.950000000000003" customHeight="1">
      <c r="A18" s="360" t="s">
        <v>361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</row>
    <row r="19" spans="1:11" ht="16.5">
      <c r="A19" s="389" t="s">
        <v>17</v>
      </c>
      <c r="B19" s="389"/>
      <c r="C19" s="389"/>
      <c r="D19" s="389"/>
      <c r="E19" s="389"/>
      <c r="F19" s="389"/>
      <c r="G19" s="389"/>
      <c r="H19" s="389"/>
      <c r="I19" s="389"/>
      <c r="J19" s="389"/>
      <c r="K19" s="389"/>
    </row>
    <row r="20" spans="1:11" s="1" customFormat="1" ht="14.1" customHeight="1">
      <c r="A20" s="393" t="s">
        <v>409</v>
      </c>
      <c r="B20" s="393"/>
      <c r="K20" s="6" t="s">
        <v>72</v>
      </c>
    </row>
    <row r="21" spans="1:11" ht="27" customHeight="1">
      <c r="A21" s="391" t="s">
        <v>0</v>
      </c>
      <c r="B21" s="391" t="s">
        <v>6</v>
      </c>
      <c r="C21" s="391"/>
      <c r="D21" s="392" t="s">
        <v>7</v>
      </c>
      <c r="E21" s="392" t="s">
        <v>118</v>
      </c>
      <c r="F21" s="391" t="s">
        <v>119</v>
      </c>
      <c r="G21" s="391"/>
      <c r="H21" s="391"/>
      <c r="I21" s="391"/>
      <c r="J21" s="391"/>
      <c r="K21" s="392" t="s">
        <v>16</v>
      </c>
    </row>
    <row r="22" spans="1:11" ht="27">
      <c r="A22" s="391"/>
      <c r="B22" s="36" t="s">
        <v>125</v>
      </c>
      <c r="C22" s="36" t="s">
        <v>358</v>
      </c>
      <c r="D22" s="392"/>
      <c r="E22" s="391"/>
      <c r="F22" s="283" t="s">
        <v>8</v>
      </c>
      <c r="G22" s="36" t="s">
        <v>44</v>
      </c>
      <c r="H22" s="36" t="s">
        <v>138</v>
      </c>
      <c r="I22" s="283" t="s">
        <v>355</v>
      </c>
      <c r="J22" s="36" t="s">
        <v>5</v>
      </c>
      <c r="K22" s="392"/>
    </row>
    <row r="23" spans="1:11" s="1" customFormat="1" ht="32.1" customHeight="1">
      <c r="A23" s="153"/>
      <c r="B23" s="153"/>
      <c r="C23" s="153"/>
      <c r="D23" s="153"/>
      <c r="E23" s="154"/>
      <c r="F23" s="154"/>
      <c r="G23" s="154"/>
      <c r="H23" s="154"/>
      <c r="I23" s="154"/>
      <c r="J23" s="155">
        <f>SUM(F23:I23)</f>
        <v>0</v>
      </c>
      <c r="K23" s="155">
        <f>E23-J23</f>
        <v>0</v>
      </c>
    </row>
    <row r="24" spans="1:11" s="1" customFormat="1" ht="32.1" customHeight="1">
      <c r="A24" s="153"/>
      <c r="B24" s="153"/>
      <c r="C24" s="153"/>
      <c r="D24" s="153"/>
      <c r="E24" s="154"/>
      <c r="F24" s="154"/>
      <c r="G24" s="154"/>
      <c r="H24" s="154"/>
      <c r="I24" s="154"/>
      <c r="J24" s="155">
        <f t="shared" ref="J24:J32" si="3">SUM(F24:I24)</f>
        <v>0</v>
      </c>
      <c r="K24" s="155">
        <f t="shared" ref="K24:K32" si="4">E24-J24</f>
        <v>0</v>
      </c>
    </row>
    <row r="25" spans="1:11" s="1" customFormat="1" ht="32.1" customHeight="1">
      <c r="A25" s="153"/>
      <c r="B25" s="153"/>
      <c r="C25" s="153"/>
      <c r="D25" s="153"/>
      <c r="E25" s="154"/>
      <c r="F25" s="154"/>
      <c r="G25" s="154"/>
      <c r="H25" s="154"/>
      <c r="I25" s="154"/>
      <c r="J25" s="155">
        <f t="shared" si="3"/>
        <v>0</v>
      </c>
      <c r="K25" s="155">
        <f t="shared" si="4"/>
        <v>0</v>
      </c>
    </row>
    <row r="26" spans="1:11" s="1" customFormat="1" ht="32.1" customHeight="1">
      <c r="A26" s="153"/>
      <c r="B26" s="153"/>
      <c r="C26" s="153"/>
      <c r="D26" s="153"/>
      <c r="E26" s="154"/>
      <c r="F26" s="154"/>
      <c r="G26" s="154"/>
      <c r="H26" s="154"/>
      <c r="I26" s="154"/>
      <c r="J26" s="155">
        <f t="shared" si="3"/>
        <v>0</v>
      </c>
      <c r="K26" s="155">
        <f t="shared" si="4"/>
        <v>0</v>
      </c>
    </row>
    <row r="27" spans="1:11" s="1" customFormat="1" ht="32.1" customHeight="1">
      <c r="A27" s="153"/>
      <c r="B27" s="153"/>
      <c r="C27" s="153"/>
      <c r="D27" s="153"/>
      <c r="E27" s="154"/>
      <c r="F27" s="154"/>
      <c r="G27" s="154"/>
      <c r="H27" s="154"/>
      <c r="I27" s="154"/>
      <c r="J27" s="155">
        <f t="shared" si="3"/>
        <v>0</v>
      </c>
      <c r="K27" s="155">
        <f t="shared" si="4"/>
        <v>0</v>
      </c>
    </row>
    <row r="28" spans="1:11" s="1" customFormat="1" ht="32.1" customHeight="1">
      <c r="A28" s="153"/>
      <c r="B28" s="153"/>
      <c r="C28" s="153"/>
      <c r="D28" s="153"/>
      <c r="E28" s="154"/>
      <c r="F28" s="154"/>
      <c r="G28" s="154"/>
      <c r="H28" s="154"/>
      <c r="I28" s="154"/>
      <c r="J28" s="155">
        <f t="shared" si="3"/>
        <v>0</v>
      </c>
      <c r="K28" s="155">
        <f t="shared" si="4"/>
        <v>0</v>
      </c>
    </row>
    <row r="29" spans="1:11" s="1" customFormat="1" ht="32.1" customHeight="1">
      <c r="A29" s="153"/>
      <c r="B29" s="153"/>
      <c r="C29" s="153"/>
      <c r="D29" s="153"/>
      <c r="E29" s="154"/>
      <c r="F29" s="154"/>
      <c r="G29" s="154"/>
      <c r="H29" s="154"/>
      <c r="I29" s="154"/>
      <c r="J29" s="155">
        <f t="shared" si="3"/>
        <v>0</v>
      </c>
      <c r="K29" s="155">
        <f t="shared" si="4"/>
        <v>0</v>
      </c>
    </row>
    <row r="30" spans="1:11" s="1" customFormat="1" ht="32.1" customHeight="1">
      <c r="A30" s="153"/>
      <c r="B30" s="153"/>
      <c r="C30" s="153"/>
      <c r="D30" s="153"/>
      <c r="E30" s="154"/>
      <c r="F30" s="154"/>
      <c r="G30" s="154"/>
      <c r="H30" s="154"/>
      <c r="I30" s="154"/>
      <c r="J30" s="155">
        <f t="shared" si="3"/>
        <v>0</v>
      </c>
      <c r="K30" s="155">
        <f t="shared" si="4"/>
        <v>0</v>
      </c>
    </row>
    <row r="31" spans="1:11" s="1" customFormat="1" ht="32.1" customHeight="1">
      <c r="A31" s="153"/>
      <c r="B31" s="153"/>
      <c r="C31" s="153"/>
      <c r="D31" s="153"/>
      <c r="E31" s="154"/>
      <c r="F31" s="154"/>
      <c r="G31" s="154"/>
      <c r="H31" s="154"/>
      <c r="I31" s="154"/>
      <c r="J31" s="155">
        <f t="shared" si="3"/>
        <v>0</v>
      </c>
      <c r="K31" s="155">
        <f t="shared" si="4"/>
        <v>0</v>
      </c>
    </row>
    <row r="32" spans="1:11" s="1" customFormat="1" ht="32.1" customHeight="1">
      <c r="A32" s="153"/>
      <c r="B32" s="153"/>
      <c r="C32" s="153"/>
      <c r="D32" s="153"/>
      <c r="E32" s="154"/>
      <c r="F32" s="154"/>
      <c r="G32" s="154"/>
      <c r="H32" s="154"/>
      <c r="I32" s="154"/>
      <c r="J32" s="155">
        <f t="shared" si="3"/>
        <v>0</v>
      </c>
      <c r="K32" s="155">
        <f t="shared" si="4"/>
        <v>0</v>
      </c>
    </row>
    <row r="33" spans="1:11" s="24" customFormat="1" ht="32.1" customHeight="1">
      <c r="A33" s="286" t="s">
        <v>25</v>
      </c>
      <c r="B33" s="156"/>
      <c r="C33" s="286"/>
      <c r="D33" s="286"/>
      <c r="E33" s="157">
        <f t="shared" ref="E33:K33" si="5">SUM(E23:E32)</f>
        <v>0</v>
      </c>
      <c r="F33" s="157">
        <f t="shared" si="5"/>
        <v>0</v>
      </c>
      <c r="G33" s="157">
        <f t="shared" si="5"/>
        <v>0</v>
      </c>
      <c r="H33" s="157">
        <f t="shared" si="5"/>
        <v>0</v>
      </c>
      <c r="I33" s="157">
        <f t="shared" si="5"/>
        <v>0</v>
      </c>
      <c r="J33" s="157">
        <f t="shared" si="5"/>
        <v>0</v>
      </c>
      <c r="K33" s="157">
        <f t="shared" si="5"/>
        <v>0</v>
      </c>
    </row>
    <row r="34" spans="1:11" s="34" customFormat="1" ht="11.25" customHeight="1">
      <c r="A34" s="32"/>
      <c r="B34" s="38"/>
      <c r="C34" s="32"/>
      <c r="D34" s="32"/>
      <c r="E34" s="33"/>
      <c r="F34" s="33"/>
      <c r="G34" s="33"/>
      <c r="H34" s="33"/>
      <c r="I34" s="33"/>
      <c r="J34" s="33"/>
      <c r="K34" s="33"/>
    </row>
    <row r="35" spans="1:11" s="173" customFormat="1" ht="39.950000000000003" customHeight="1">
      <c r="A35" s="360" t="s">
        <v>361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</row>
    <row r="36" spans="1:11" ht="16.5">
      <c r="A36" s="389" t="s">
        <v>17</v>
      </c>
      <c r="B36" s="389"/>
      <c r="C36" s="389"/>
      <c r="D36" s="389"/>
      <c r="E36" s="389"/>
      <c r="F36" s="389"/>
      <c r="G36" s="389"/>
      <c r="H36" s="389"/>
      <c r="I36" s="389"/>
      <c r="J36" s="389"/>
      <c r="K36" s="389"/>
    </row>
    <row r="37" spans="1:11" s="1" customFormat="1" ht="14.1" customHeight="1">
      <c r="A37" s="393" t="s">
        <v>410</v>
      </c>
      <c r="B37" s="393"/>
      <c r="K37" s="6" t="s">
        <v>72</v>
      </c>
    </row>
    <row r="38" spans="1:11" ht="27" customHeight="1">
      <c r="A38" s="391" t="s">
        <v>0</v>
      </c>
      <c r="B38" s="391" t="s">
        <v>6</v>
      </c>
      <c r="C38" s="391"/>
      <c r="D38" s="392" t="s">
        <v>7</v>
      </c>
      <c r="E38" s="392" t="s">
        <v>118</v>
      </c>
      <c r="F38" s="391" t="s">
        <v>119</v>
      </c>
      <c r="G38" s="391"/>
      <c r="H38" s="391"/>
      <c r="I38" s="391"/>
      <c r="J38" s="391"/>
      <c r="K38" s="392" t="s">
        <v>16</v>
      </c>
    </row>
    <row r="39" spans="1:11" ht="27">
      <c r="A39" s="391"/>
      <c r="B39" s="36" t="s">
        <v>125</v>
      </c>
      <c r="C39" s="36" t="s">
        <v>358</v>
      </c>
      <c r="D39" s="392"/>
      <c r="E39" s="391"/>
      <c r="F39" s="283" t="s">
        <v>8</v>
      </c>
      <c r="G39" s="36" t="s">
        <v>44</v>
      </c>
      <c r="H39" s="36" t="s">
        <v>138</v>
      </c>
      <c r="I39" s="283" t="s">
        <v>355</v>
      </c>
      <c r="J39" s="36" t="s">
        <v>5</v>
      </c>
      <c r="K39" s="392"/>
    </row>
    <row r="40" spans="1:11" s="1" customFormat="1" ht="32.1" customHeight="1">
      <c r="A40" s="153"/>
      <c r="B40" s="153"/>
      <c r="C40" s="153"/>
      <c r="D40" s="153"/>
      <c r="E40" s="154"/>
      <c r="F40" s="154"/>
      <c r="G40" s="154"/>
      <c r="H40" s="154"/>
      <c r="I40" s="154"/>
      <c r="J40" s="155">
        <f>SUM(F40:I40)</f>
        <v>0</v>
      </c>
      <c r="K40" s="155">
        <f>E40-J40</f>
        <v>0</v>
      </c>
    </row>
    <row r="41" spans="1:11" s="1" customFormat="1" ht="32.1" customHeight="1">
      <c r="A41" s="153"/>
      <c r="B41" s="153"/>
      <c r="C41" s="153"/>
      <c r="D41" s="153"/>
      <c r="E41" s="154"/>
      <c r="F41" s="154"/>
      <c r="G41" s="154"/>
      <c r="H41" s="154"/>
      <c r="I41" s="154"/>
      <c r="J41" s="155">
        <f t="shared" ref="J41:J49" si="6">SUM(F41:I41)</f>
        <v>0</v>
      </c>
      <c r="K41" s="155">
        <f t="shared" ref="K41:K49" si="7">E41-J41</f>
        <v>0</v>
      </c>
    </row>
    <row r="42" spans="1:11" s="1" customFormat="1" ht="32.1" customHeight="1">
      <c r="A42" s="153"/>
      <c r="B42" s="153"/>
      <c r="C42" s="153"/>
      <c r="D42" s="153"/>
      <c r="E42" s="154"/>
      <c r="F42" s="154"/>
      <c r="G42" s="154"/>
      <c r="H42" s="154"/>
      <c r="I42" s="154"/>
      <c r="J42" s="155">
        <f t="shared" si="6"/>
        <v>0</v>
      </c>
      <c r="K42" s="155">
        <f t="shared" si="7"/>
        <v>0</v>
      </c>
    </row>
    <row r="43" spans="1:11" s="1" customFormat="1" ht="32.1" customHeight="1">
      <c r="A43" s="153"/>
      <c r="B43" s="153"/>
      <c r="C43" s="153"/>
      <c r="D43" s="153"/>
      <c r="E43" s="154"/>
      <c r="F43" s="154"/>
      <c r="G43" s="154"/>
      <c r="H43" s="154"/>
      <c r="I43" s="154"/>
      <c r="J43" s="155">
        <f t="shared" si="6"/>
        <v>0</v>
      </c>
      <c r="K43" s="155">
        <f t="shared" si="7"/>
        <v>0</v>
      </c>
    </row>
    <row r="44" spans="1:11" s="1" customFormat="1" ht="32.1" customHeight="1">
      <c r="A44" s="153"/>
      <c r="B44" s="153"/>
      <c r="C44" s="153"/>
      <c r="D44" s="153"/>
      <c r="E44" s="154"/>
      <c r="F44" s="154"/>
      <c r="G44" s="154"/>
      <c r="H44" s="154"/>
      <c r="I44" s="154"/>
      <c r="J44" s="155">
        <f t="shared" si="6"/>
        <v>0</v>
      </c>
      <c r="K44" s="155">
        <f t="shared" si="7"/>
        <v>0</v>
      </c>
    </row>
    <row r="45" spans="1:11" s="1" customFormat="1" ht="32.1" customHeight="1">
      <c r="A45" s="153"/>
      <c r="B45" s="153"/>
      <c r="C45" s="153"/>
      <c r="D45" s="153"/>
      <c r="E45" s="154"/>
      <c r="F45" s="154"/>
      <c r="G45" s="154"/>
      <c r="H45" s="154"/>
      <c r="I45" s="154"/>
      <c r="J45" s="155">
        <f t="shared" si="6"/>
        <v>0</v>
      </c>
      <c r="K45" s="155">
        <f t="shared" si="7"/>
        <v>0</v>
      </c>
    </row>
    <row r="46" spans="1:11" s="1" customFormat="1" ht="32.1" customHeight="1">
      <c r="A46" s="153"/>
      <c r="B46" s="153"/>
      <c r="C46" s="153"/>
      <c r="D46" s="153"/>
      <c r="E46" s="154"/>
      <c r="F46" s="154"/>
      <c r="G46" s="154"/>
      <c r="H46" s="154"/>
      <c r="I46" s="154"/>
      <c r="J46" s="155">
        <f t="shared" si="6"/>
        <v>0</v>
      </c>
      <c r="K46" s="155">
        <f t="shared" si="7"/>
        <v>0</v>
      </c>
    </row>
    <row r="47" spans="1:11" s="1" customFormat="1" ht="32.1" customHeight="1">
      <c r="A47" s="153"/>
      <c r="B47" s="153"/>
      <c r="C47" s="153"/>
      <c r="D47" s="153"/>
      <c r="E47" s="154"/>
      <c r="F47" s="154"/>
      <c r="G47" s="154"/>
      <c r="H47" s="154"/>
      <c r="I47" s="154"/>
      <c r="J47" s="155">
        <f t="shared" si="6"/>
        <v>0</v>
      </c>
      <c r="K47" s="155">
        <f t="shared" si="7"/>
        <v>0</v>
      </c>
    </row>
    <row r="48" spans="1:11" s="1" customFormat="1" ht="32.1" customHeight="1">
      <c r="A48" s="153"/>
      <c r="B48" s="153"/>
      <c r="C48" s="153"/>
      <c r="D48" s="153"/>
      <c r="E48" s="154"/>
      <c r="F48" s="154"/>
      <c r="G48" s="154"/>
      <c r="H48" s="154"/>
      <c r="I48" s="154"/>
      <c r="J48" s="155">
        <f t="shared" si="6"/>
        <v>0</v>
      </c>
      <c r="K48" s="155">
        <f t="shared" si="7"/>
        <v>0</v>
      </c>
    </row>
    <row r="49" spans="1:11" s="1" customFormat="1" ht="32.1" customHeight="1">
      <c r="A49" s="153"/>
      <c r="B49" s="153"/>
      <c r="C49" s="153"/>
      <c r="D49" s="153"/>
      <c r="E49" s="154"/>
      <c r="F49" s="154"/>
      <c r="G49" s="154"/>
      <c r="H49" s="154"/>
      <c r="I49" s="154"/>
      <c r="J49" s="155">
        <f t="shared" si="6"/>
        <v>0</v>
      </c>
      <c r="K49" s="155">
        <f t="shared" si="7"/>
        <v>0</v>
      </c>
    </row>
    <row r="50" spans="1:11" s="24" customFormat="1" ht="32.1" customHeight="1">
      <c r="A50" s="286" t="s">
        <v>25</v>
      </c>
      <c r="B50" s="156"/>
      <c r="C50" s="286"/>
      <c r="D50" s="286"/>
      <c r="E50" s="157">
        <f t="shared" ref="E50:K50" si="8">SUM(E40:E49)</f>
        <v>0</v>
      </c>
      <c r="F50" s="157">
        <f t="shared" si="8"/>
        <v>0</v>
      </c>
      <c r="G50" s="157">
        <f t="shared" si="8"/>
        <v>0</v>
      </c>
      <c r="H50" s="157">
        <f t="shared" si="8"/>
        <v>0</v>
      </c>
      <c r="I50" s="157">
        <f t="shared" si="8"/>
        <v>0</v>
      </c>
      <c r="J50" s="157">
        <f t="shared" si="8"/>
        <v>0</v>
      </c>
      <c r="K50" s="157">
        <f t="shared" si="8"/>
        <v>0</v>
      </c>
    </row>
    <row r="51" spans="1:11" s="34" customFormat="1" ht="11.25" customHeight="1">
      <c r="A51" s="32"/>
      <c r="B51" s="38"/>
      <c r="C51" s="32"/>
      <c r="D51" s="32"/>
      <c r="E51" s="33"/>
      <c r="F51" s="33"/>
      <c r="G51" s="33"/>
      <c r="H51" s="33"/>
      <c r="I51" s="33"/>
      <c r="J51" s="33"/>
      <c r="K51" s="33"/>
    </row>
    <row r="52" spans="1:11" s="173" customFormat="1" ht="39.950000000000003" customHeight="1">
      <c r="A52" s="360" t="s">
        <v>361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</row>
    <row r="53" spans="1:11" ht="16.5">
      <c r="A53" s="389" t="s">
        <v>17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</row>
    <row r="54" spans="1:11" s="1" customFormat="1" ht="14.1" customHeight="1">
      <c r="A54" s="393" t="s">
        <v>411</v>
      </c>
      <c r="B54" s="393"/>
      <c r="K54" s="6" t="s">
        <v>72</v>
      </c>
    </row>
    <row r="55" spans="1:11" ht="27" customHeight="1">
      <c r="A55" s="391" t="s">
        <v>0</v>
      </c>
      <c r="B55" s="391" t="s">
        <v>6</v>
      </c>
      <c r="C55" s="391"/>
      <c r="D55" s="392" t="s">
        <v>7</v>
      </c>
      <c r="E55" s="392" t="s">
        <v>118</v>
      </c>
      <c r="F55" s="391" t="s">
        <v>119</v>
      </c>
      <c r="G55" s="391"/>
      <c r="H55" s="391"/>
      <c r="I55" s="391"/>
      <c r="J55" s="391"/>
      <c r="K55" s="392" t="s">
        <v>16</v>
      </c>
    </row>
    <row r="56" spans="1:11" ht="27">
      <c r="A56" s="391"/>
      <c r="B56" s="36" t="s">
        <v>125</v>
      </c>
      <c r="C56" s="36" t="s">
        <v>358</v>
      </c>
      <c r="D56" s="392"/>
      <c r="E56" s="391"/>
      <c r="F56" s="283" t="s">
        <v>8</v>
      </c>
      <c r="G56" s="36" t="s">
        <v>44</v>
      </c>
      <c r="H56" s="36" t="s">
        <v>138</v>
      </c>
      <c r="I56" s="283" t="s">
        <v>355</v>
      </c>
      <c r="J56" s="36" t="s">
        <v>5</v>
      </c>
      <c r="K56" s="392"/>
    </row>
    <row r="57" spans="1:11" s="1" customFormat="1" ht="32.1" customHeight="1">
      <c r="A57" s="153"/>
      <c r="B57" s="153"/>
      <c r="C57" s="153"/>
      <c r="D57" s="153"/>
      <c r="E57" s="154"/>
      <c r="F57" s="154"/>
      <c r="G57" s="154"/>
      <c r="H57" s="154"/>
      <c r="I57" s="154"/>
      <c r="J57" s="155">
        <f>SUM(F57:I57)</f>
        <v>0</v>
      </c>
      <c r="K57" s="155">
        <f>E57-J57</f>
        <v>0</v>
      </c>
    </row>
    <row r="58" spans="1:11" s="1" customFormat="1" ht="32.1" customHeight="1">
      <c r="A58" s="153"/>
      <c r="B58" s="153"/>
      <c r="C58" s="153"/>
      <c r="D58" s="153"/>
      <c r="E58" s="154"/>
      <c r="F58" s="154"/>
      <c r="G58" s="154"/>
      <c r="H58" s="154"/>
      <c r="I58" s="154"/>
      <c r="J58" s="155">
        <f t="shared" ref="J58:J66" si="9">SUM(F58:I58)</f>
        <v>0</v>
      </c>
      <c r="K58" s="155">
        <f t="shared" ref="K58:K66" si="10">E58-J58</f>
        <v>0</v>
      </c>
    </row>
    <row r="59" spans="1:11" s="1" customFormat="1" ht="32.1" customHeight="1">
      <c r="A59" s="153"/>
      <c r="B59" s="153"/>
      <c r="C59" s="153"/>
      <c r="D59" s="153"/>
      <c r="E59" s="154"/>
      <c r="F59" s="154"/>
      <c r="G59" s="154"/>
      <c r="H59" s="154"/>
      <c r="I59" s="154"/>
      <c r="J59" s="155">
        <f t="shared" si="9"/>
        <v>0</v>
      </c>
      <c r="K59" s="155">
        <f t="shared" si="10"/>
        <v>0</v>
      </c>
    </row>
    <row r="60" spans="1:11" s="1" customFormat="1" ht="32.1" customHeight="1">
      <c r="A60" s="153"/>
      <c r="B60" s="153"/>
      <c r="C60" s="153"/>
      <c r="D60" s="153"/>
      <c r="E60" s="154"/>
      <c r="F60" s="154"/>
      <c r="G60" s="154"/>
      <c r="H60" s="154"/>
      <c r="I60" s="154"/>
      <c r="J60" s="155">
        <f t="shared" si="9"/>
        <v>0</v>
      </c>
      <c r="K60" s="155">
        <f t="shared" si="10"/>
        <v>0</v>
      </c>
    </row>
    <row r="61" spans="1:11" s="1" customFormat="1" ht="32.1" customHeight="1">
      <c r="A61" s="153"/>
      <c r="B61" s="153"/>
      <c r="C61" s="153"/>
      <c r="D61" s="153"/>
      <c r="E61" s="154"/>
      <c r="F61" s="154"/>
      <c r="G61" s="154"/>
      <c r="H61" s="154"/>
      <c r="I61" s="154"/>
      <c r="J61" s="155">
        <f t="shared" si="9"/>
        <v>0</v>
      </c>
      <c r="K61" s="155">
        <f t="shared" si="10"/>
        <v>0</v>
      </c>
    </row>
    <row r="62" spans="1:11" s="1" customFormat="1" ht="32.1" customHeight="1">
      <c r="A62" s="153"/>
      <c r="B62" s="153"/>
      <c r="C62" s="153"/>
      <c r="D62" s="153"/>
      <c r="E62" s="154"/>
      <c r="F62" s="154"/>
      <c r="G62" s="154"/>
      <c r="H62" s="154"/>
      <c r="I62" s="154"/>
      <c r="J62" s="155">
        <f t="shared" si="9"/>
        <v>0</v>
      </c>
      <c r="K62" s="155">
        <f t="shared" si="10"/>
        <v>0</v>
      </c>
    </row>
    <row r="63" spans="1:11" s="1" customFormat="1" ht="32.1" customHeight="1">
      <c r="A63" s="153"/>
      <c r="B63" s="153"/>
      <c r="C63" s="153"/>
      <c r="D63" s="153"/>
      <c r="E63" s="154"/>
      <c r="F63" s="154"/>
      <c r="G63" s="154"/>
      <c r="H63" s="154"/>
      <c r="I63" s="154"/>
      <c r="J63" s="155">
        <f t="shared" si="9"/>
        <v>0</v>
      </c>
      <c r="K63" s="155">
        <f t="shared" si="10"/>
        <v>0</v>
      </c>
    </row>
    <row r="64" spans="1:11" s="1" customFormat="1" ht="32.1" customHeight="1">
      <c r="A64" s="153"/>
      <c r="B64" s="153"/>
      <c r="C64" s="153"/>
      <c r="D64" s="153"/>
      <c r="E64" s="154"/>
      <c r="F64" s="154"/>
      <c r="G64" s="154"/>
      <c r="H64" s="154"/>
      <c r="I64" s="154"/>
      <c r="J64" s="155">
        <f t="shared" si="9"/>
        <v>0</v>
      </c>
      <c r="K64" s="155">
        <f t="shared" si="10"/>
        <v>0</v>
      </c>
    </row>
    <row r="65" spans="1:11" s="1" customFormat="1" ht="32.1" customHeight="1">
      <c r="A65" s="153"/>
      <c r="B65" s="153"/>
      <c r="C65" s="153"/>
      <c r="D65" s="153"/>
      <c r="E65" s="154"/>
      <c r="F65" s="154"/>
      <c r="G65" s="154"/>
      <c r="H65" s="154"/>
      <c r="I65" s="154"/>
      <c r="J65" s="155">
        <f t="shared" si="9"/>
        <v>0</v>
      </c>
      <c r="K65" s="155">
        <f t="shared" si="10"/>
        <v>0</v>
      </c>
    </row>
    <row r="66" spans="1:11" s="1" customFormat="1" ht="32.1" customHeight="1">
      <c r="A66" s="153"/>
      <c r="B66" s="153"/>
      <c r="C66" s="153"/>
      <c r="D66" s="153"/>
      <c r="E66" s="154"/>
      <c r="F66" s="154"/>
      <c r="G66" s="154"/>
      <c r="H66" s="154"/>
      <c r="I66" s="154"/>
      <c r="J66" s="155">
        <f t="shared" si="9"/>
        <v>0</v>
      </c>
      <c r="K66" s="155">
        <f t="shared" si="10"/>
        <v>0</v>
      </c>
    </row>
    <row r="67" spans="1:11" s="24" customFormat="1" ht="32.1" customHeight="1">
      <c r="A67" s="286" t="s">
        <v>25</v>
      </c>
      <c r="B67" s="156"/>
      <c r="C67" s="286"/>
      <c r="D67" s="286"/>
      <c r="E67" s="157">
        <f t="shared" ref="E67:K67" si="11">SUM(E57:E66)</f>
        <v>0</v>
      </c>
      <c r="F67" s="157">
        <f t="shared" si="11"/>
        <v>0</v>
      </c>
      <c r="G67" s="157">
        <f t="shared" si="11"/>
        <v>0</v>
      </c>
      <c r="H67" s="157">
        <f t="shared" si="11"/>
        <v>0</v>
      </c>
      <c r="I67" s="157">
        <f t="shared" si="11"/>
        <v>0</v>
      </c>
      <c r="J67" s="157">
        <f t="shared" si="11"/>
        <v>0</v>
      </c>
      <c r="K67" s="157">
        <f t="shared" si="11"/>
        <v>0</v>
      </c>
    </row>
    <row r="68" spans="1:11" s="34" customFormat="1" ht="11.25" customHeight="1">
      <c r="A68" s="32"/>
      <c r="B68" s="38"/>
      <c r="C68" s="32"/>
      <c r="D68" s="32"/>
      <c r="E68" s="33"/>
      <c r="F68" s="33"/>
      <c r="G68" s="33"/>
      <c r="H68" s="33"/>
      <c r="I68" s="33"/>
      <c r="J68" s="33"/>
      <c r="K68" s="33"/>
    </row>
    <row r="69" spans="1:11" s="173" customFormat="1" ht="39.950000000000003" customHeight="1">
      <c r="A69" s="360" t="s">
        <v>361</v>
      </c>
      <c r="B69" s="361"/>
      <c r="C69" s="361"/>
      <c r="D69" s="361"/>
      <c r="E69" s="361"/>
      <c r="F69" s="361"/>
      <c r="G69" s="361"/>
      <c r="H69" s="361"/>
      <c r="I69" s="361"/>
      <c r="J69" s="361"/>
      <c r="K69" s="361"/>
    </row>
    <row r="70" spans="1:11" ht="16.5">
      <c r="A70" s="389" t="s">
        <v>17</v>
      </c>
      <c r="B70" s="389"/>
      <c r="C70" s="389"/>
      <c r="D70" s="389"/>
      <c r="E70" s="389"/>
      <c r="F70" s="389"/>
      <c r="G70" s="389"/>
      <c r="H70" s="389"/>
      <c r="I70" s="389"/>
      <c r="J70" s="389"/>
      <c r="K70" s="389"/>
    </row>
    <row r="71" spans="1:11" s="1" customFormat="1" ht="14.1" customHeight="1">
      <c r="A71" s="393" t="s">
        <v>449</v>
      </c>
      <c r="B71" s="393"/>
      <c r="K71" s="6" t="s">
        <v>72</v>
      </c>
    </row>
    <row r="72" spans="1:11" ht="27" customHeight="1">
      <c r="A72" s="391" t="s">
        <v>0</v>
      </c>
      <c r="B72" s="391" t="s">
        <v>6</v>
      </c>
      <c r="C72" s="391"/>
      <c r="D72" s="392" t="s">
        <v>7</v>
      </c>
      <c r="E72" s="392" t="s">
        <v>118</v>
      </c>
      <c r="F72" s="391" t="s">
        <v>119</v>
      </c>
      <c r="G72" s="391"/>
      <c r="H72" s="391"/>
      <c r="I72" s="391"/>
      <c r="J72" s="391"/>
      <c r="K72" s="392" t="s">
        <v>16</v>
      </c>
    </row>
    <row r="73" spans="1:11" ht="27">
      <c r="A73" s="391"/>
      <c r="B73" s="36" t="s">
        <v>125</v>
      </c>
      <c r="C73" s="36" t="s">
        <v>358</v>
      </c>
      <c r="D73" s="392"/>
      <c r="E73" s="391"/>
      <c r="F73" s="283" t="s">
        <v>8</v>
      </c>
      <c r="G73" s="36" t="s">
        <v>44</v>
      </c>
      <c r="H73" s="36" t="s">
        <v>138</v>
      </c>
      <c r="I73" s="283" t="s">
        <v>355</v>
      </c>
      <c r="J73" s="36" t="s">
        <v>5</v>
      </c>
      <c r="K73" s="392"/>
    </row>
    <row r="74" spans="1:11" s="1" customFormat="1" ht="32.1" customHeight="1">
      <c r="A74" s="153"/>
      <c r="B74" s="153"/>
      <c r="C74" s="153"/>
      <c r="D74" s="153"/>
      <c r="E74" s="154"/>
      <c r="F74" s="154"/>
      <c r="G74" s="154"/>
      <c r="H74" s="154"/>
      <c r="I74" s="154"/>
      <c r="J74" s="155">
        <f>SUM(F74:I74)</f>
        <v>0</v>
      </c>
      <c r="K74" s="155">
        <f>E74-J74</f>
        <v>0</v>
      </c>
    </row>
    <row r="75" spans="1:11" s="1" customFormat="1" ht="32.1" customHeight="1">
      <c r="A75" s="153"/>
      <c r="B75" s="153"/>
      <c r="C75" s="153"/>
      <c r="D75" s="153"/>
      <c r="E75" s="154"/>
      <c r="F75" s="154"/>
      <c r="G75" s="154"/>
      <c r="H75" s="154"/>
      <c r="I75" s="154"/>
      <c r="J75" s="155">
        <f t="shared" ref="J75:J83" si="12">SUM(F75:I75)</f>
        <v>0</v>
      </c>
      <c r="K75" s="155">
        <f t="shared" ref="K75:K83" si="13">E75-J75</f>
        <v>0</v>
      </c>
    </row>
    <row r="76" spans="1:11" s="1" customFormat="1" ht="32.1" customHeight="1">
      <c r="A76" s="153"/>
      <c r="B76" s="153"/>
      <c r="C76" s="153"/>
      <c r="D76" s="153"/>
      <c r="E76" s="154"/>
      <c r="F76" s="154"/>
      <c r="G76" s="154"/>
      <c r="H76" s="154"/>
      <c r="I76" s="154"/>
      <c r="J76" s="155">
        <f t="shared" si="12"/>
        <v>0</v>
      </c>
      <c r="K76" s="155">
        <f t="shared" si="13"/>
        <v>0</v>
      </c>
    </row>
    <row r="77" spans="1:11" s="1" customFormat="1" ht="32.1" customHeight="1">
      <c r="A77" s="153"/>
      <c r="B77" s="153"/>
      <c r="C77" s="153"/>
      <c r="D77" s="153"/>
      <c r="E77" s="154"/>
      <c r="F77" s="154"/>
      <c r="G77" s="154"/>
      <c r="H77" s="154"/>
      <c r="I77" s="154"/>
      <c r="J77" s="155">
        <f t="shared" si="12"/>
        <v>0</v>
      </c>
      <c r="K77" s="155">
        <f t="shared" si="13"/>
        <v>0</v>
      </c>
    </row>
    <row r="78" spans="1:11" s="1" customFormat="1" ht="32.1" customHeight="1">
      <c r="A78" s="153"/>
      <c r="B78" s="153"/>
      <c r="C78" s="153"/>
      <c r="D78" s="153"/>
      <c r="E78" s="154"/>
      <c r="F78" s="154"/>
      <c r="G78" s="154"/>
      <c r="H78" s="154"/>
      <c r="I78" s="154"/>
      <c r="J78" s="155">
        <f t="shared" si="12"/>
        <v>0</v>
      </c>
      <c r="K78" s="155">
        <f t="shared" si="13"/>
        <v>0</v>
      </c>
    </row>
    <row r="79" spans="1:11" s="1" customFormat="1" ht="32.1" customHeight="1">
      <c r="A79" s="153"/>
      <c r="B79" s="153"/>
      <c r="C79" s="153"/>
      <c r="D79" s="153"/>
      <c r="E79" s="154"/>
      <c r="F79" s="154"/>
      <c r="G79" s="154"/>
      <c r="H79" s="154"/>
      <c r="I79" s="154"/>
      <c r="J79" s="155">
        <f t="shared" si="12"/>
        <v>0</v>
      </c>
      <c r="K79" s="155">
        <f t="shared" si="13"/>
        <v>0</v>
      </c>
    </row>
    <row r="80" spans="1:11" s="1" customFormat="1" ht="32.1" customHeight="1">
      <c r="A80" s="153"/>
      <c r="B80" s="153"/>
      <c r="C80" s="153"/>
      <c r="D80" s="153"/>
      <c r="E80" s="154"/>
      <c r="F80" s="154"/>
      <c r="G80" s="154"/>
      <c r="H80" s="154"/>
      <c r="I80" s="154"/>
      <c r="J80" s="155">
        <f t="shared" si="12"/>
        <v>0</v>
      </c>
      <c r="K80" s="155">
        <f t="shared" si="13"/>
        <v>0</v>
      </c>
    </row>
    <row r="81" spans="1:11" s="1" customFormat="1" ht="32.1" customHeight="1">
      <c r="A81" s="153"/>
      <c r="B81" s="153"/>
      <c r="C81" s="153"/>
      <c r="D81" s="153"/>
      <c r="E81" s="154"/>
      <c r="F81" s="154"/>
      <c r="G81" s="154"/>
      <c r="H81" s="154"/>
      <c r="I81" s="154"/>
      <c r="J81" s="155">
        <f t="shared" si="12"/>
        <v>0</v>
      </c>
      <c r="K81" s="155">
        <f t="shared" si="13"/>
        <v>0</v>
      </c>
    </row>
    <row r="82" spans="1:11" s="1" customFormat="1" ht="32.1" customHeight="1">
      <c r="A82" s="153"/>
      <c r="B82" s="153"/>
      <c r="C82" s="153"/>
      <c r="D82" s="153"/>
      <c r="E82" s="154"/>
      <c r="F82" s="154"/>
      <c r="G82" s="154"/>
      <c r="H82" s="154"/>
      <c r="I82" s="154"/>
      <c r="J82" s="155">
        <f t="shared" si="12"/>
        <v>0</v>
      </c>
      <c r="K82" s="155">
        <f t="shared" si="13"/>
        <v>0</v>
      </c>
    </row>
    <row r="83" spans="1:11" s="1" customFormat="1" ht="32.1" customHeight="1">
      <c r="A83" s="153"/>
      <c r="B83" s="153"/>
      <c r="C83" s="153"/>
      <c r="D83" s="153"/>
      <c r="E83" s="154"/>
      <c r="F83" s="154"/>
      <c r="G83" s="154"/>
      <c r="H83" s="154"/>
      <c r="I83" s="154"/>
      <c r="J83" s="155">
        <f t="shared" si="12"/>
        <v>0</v>
      </c>
      <c r="K83" s="155">
        <f t="shared" si="13"/>
        <v>0</v>
      </c>
    </row>
    <row r="84" spans="1:11" s="24" customFormat="1" ht="32.1" customHeight="1">
      <c r="A84" s="286" t="s">
        <v>25</v>
      </c>
      <c r="B84" s="156"/>
      <c r="C84" s="286"/>
      <c r="D84" s="286"/>
      <c r="E84" s="157">
        <f t="shared" ref="E84:K84" si="14">SUM(E74:E83)</f>
        <v>0</v>
      </c>
      <c r="F84" s="157">
        <f t="shared" si="14"/>
        <v>0</v>
      </c>
      <c r="G84" s="157">
        <f t="shared" si="14"/>
        <v>0</v>
      </c>
      <c r="H84" s="157">
        <f t="shared" si="14"/>
        <v>0</v>
      </c>
      <c r="I84" s="157">
        <f t="shared" si="14"/>
        <v>0</v>
      </c>
      <c r="J84" s="157">
        <f t="shared" si="14"/>
        <v>0</v>
      </c>
      <c r="K84" s="157">
        <f t="shared" si="14"/>
        <v>0</v>
      </c>
    </row>
  </sheetData>
  <mergeCells count="45">
    <mergeCell ref="A69:K69"/>
    <mergeCell ref="A70:K70"/>
    <mergeCell ref="A71:B71"/>
    <mergeCell ref="A72:A73"/>
    <mergeCell ref="B72:C72"/>
    <mergeCell ref="D72:D73"/>
    <mergeCell ref="E72:E73"/>
    <mergeCell ref="F72:J72"/>
    <mergeCell ref="K72:K73"/>
    <mergeCell ref="A52:K52"/>
    <mergeCell ref="A53:K53"/>
    <mergeCell ref="A54:B54"/>
    <mergeCell ref="A55:A56"/>
    <mergeCell ref="B55:C55"/>
    <mergeCell ref="D55:D56"/>
    <mergeCell ref="E55:E56"/>
    <mergeCell ref="F55:J55"/>
    <mergeCell ref="K55:K56"/>
    <mergeCell ref="A35:K35"/>
    <mergeCell ref="A36:K36"/>
    <mergeCell ref="A37:B37"/>
    <mergeCell ref="A38:A39"/>
    <mergeCell ref="B38:C38"/>
    <mergeCell ref="D38:D39"/>
    <mergeCell ref="E38:E39"/>
    <mergeCell ref="F38:J38"/>
    <mergeCell ref="K38:K39"/>
    <mergeCell ref="A18:K18"/>
    <mergeCell ref="A19:K19"/>
    <mergeCell ref="A20:B20"/>
    <mergeCell ref="A21:A22"/>
    <mergeCell ref="B21:C21"/>
    <mergeCell ref="D21:D22"/>
    <mergeCell ref="E21:E22"/>
    <mergeCell ref="F21:J21"/>
    <mergeCell ref="K21:K22"/>
    <mergeCell ref="A1:K1"/>
    <mergeCell ref="A2:K2"/>
    <mergeCell ref="A3:B3"/>
    <mergeCell ref="A4:A5"/>
    <mergeCell ref="B4:C4"/>
    <mergeCell ref="D4:D5"/>
    <mergeCell ref="E4:E5"/>
    <mergeCell ref="F4:J4"/>
    <mergeCell ref="K4:K5"/>
  </mergeCells>
  <phoneticPr fontId="5" type="noConversion"/>
  <printOptions horizontalCentered="1"/>
  <pageMargins left="0.39370078740157483" right="0.36" top="0.78740157480314965" bottom="0.39370078740157483" header="0.17" footer="0"/>
  <pageSetup paperSize="9" orientation="landscape" r:id="rId1"/>
  <headerFooter alignWithMargins="0"/>
  <rowBreaks count="4" manualBreakCount="4">
    <brk id="16" max="16383" man="1"/>
    <brk id="33" max="16383" man="1"/>
    <brk id="50" max="16383" man="1"/>
    <brk id="6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54"/>
  <sheetViews>
    <sheetView showGridLines="0" view="pageBreakPreview" zoomScaleNormal="100" zoomScaleSheetLayoutView="100" workbookViewId="0">
      <selection activeCell="A48" sqref="A48:A49"/>
    </sheetView>
  </sheetViews>
  <sheetFormatPr defaultRowHeight="13.5"/>
  <cols>
    <col min="1" max="1" width="7.44140625" style="3" customWidth="1"/>
    <col min="2" max="2" width="14.21875" style="3" customWidth="1"/>
    <col min="3" max="3" width="7.6640625" style="3" customWidth="1"/>
    <col min="4" max="4" width="12.109375" style="3" customWidth="1"/>
    <col min="5" max="5" width="12.5546875" style="3" customWidth="1"/>
    <col min="6" max="6" width="12.21875" style="3" customWidth="1"/>
    <col min="7" max="7" width="10.109375" style="3" customWidth="1"/>
    <col min="8" max="9" width="10.21875" style="3" customWidth="1"/>
    <col min="10" max="10" width="11.88671875" style="3" customWidth="1"/>
    <col min="11" max="11" width="11.44140625" style="3" customWidth="1"/>
    <col min="12" max="16384" width="8.88671875" style="3"/>
  </cols>
  <sheetData>
    <row r="1" spans="1:11" s="173" customFormat="1" ht="39.950000000000003" customHeight="1">
      <c r="A1" s="360" t="s">
        <v>362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6.5">
      <c r="A2" s="389" t="s">
        <v>17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s="1" customFormat="1" ht="14.1" customHeight="1">
      <c r="A3" s="393" t="s">
        <v>408</v>
      </c>
      <c r="B3" s="393"/>
      <c r="K3" s="6" t="s">
        <v>72</v>
      </c>
    </row>
    <row r="4" spans="1:11" s="35" customFormat="1" ht="27" customHeight="1">
      <c r="A4" s="391" t="s">
        <v>0</v>
      </c>
      <c r="B4" s="391" t="s">
        <v>6</v>
      </c>
      <c r="C4" s="391"/>
      <c r="D4" s="392" t="s">
        <v>7</v>
      </c>
      <c r="E4" s="392" t="s">
        <v>118</v>
      </c>
      <c r="F4" s="391" t="s">
        <v>119</v>
      </c>
      <c r="G4" s="391"/>
      <c r="H4" s="391"/>
      <c r="I4" s="391"/>
      <c r="J4" s="391"/>
      <c r="K4" s="392" t="s">
        <v>16</v>
      </c>
    </row>
    <row r="5" spans="1:11" s="35" customFormat="1" ht="27">
      <c r="A5" s="391"/>
      <c r="B5" s="39" t="s">
        <v>123</v>
      </c>
      <c r="C5" s="36" t="s">
        <v>73</v>
      </c>
      <c r="D5" s="392"/>
      <c r="E5" s="391"/>
      <c r="F5" s="283" t="s">
        <v>8</v>
      </c>
      <c r="G5" s="36" t="s">
        <v>44</v>
      </c>
      <c r="H5" s="36" t="s">
        <v>138</v>
      </c>
      <c r="I5" s="283" t="s">
        <v>355</v>
      </c>
      <c r="J5" s="36" t="s">
        <v>5</v>
      </c>
      <c r="K5" s="392"/>
    </row>
    <row r="6" spans="1:11" s="1" customFormat="1" ht="32.1" customHeight="1">
      <c r="A6" s="153"/>
      <c r="B6" s="153"/>
      <c r="C6" s="153"/>
      <c r="D6" s="153"/>
      <c r="E6" s="154"/>
      <c r="F6" s="154"/>
      <c r="G6" s="154"/>
      <c r="H6" s="154"/>
      <c r="I6" s="154"/>
      <c r="J6" s="155">
        <f>SUM(F6:I6)</f>
        <v>0</v>
      </c>
      <c r="K6" s="155">
        <f>E6-J6</f>
        <v>0</v>
      </c>
    </row>
    <row r="7" spans="1:11" s="1" customFormat="1" ht="32.1" customHeight="1">
      <c r="A7" s="153"/>
      <c r="B7" s="153"/>
      <c r="C7" s="153"/>
      <c r="D7" s="153"/>
      <c r="E7" s="154"/>
      <c r="F7" s="154"/>
      <c r="G7" s="154"/>
      <c r="H7" s="154"/>
      <c r="I7" s="154"/>
      <c r="J7" s="155">
        <f t="shared" ref="J7:J9" si="0">SUM(F7:I7)</f>
        <v>0</v>
      </c>
      <c r="K7" s="155">
        <f t="shared" ref="K7:K9" si="1">E7-J7</f>
        <v>0</v>
      </c>
    </row>
    <row r="8" spans="1:11" s="1" customFormat="1" ht="32.1" customHeight="1">
      <c r="A8" s="153"/>
      <c r="B8" s="153"/>
      <c r="C8" s="153"/>
      <c r="D8" s="153"/>
      <c r="E8" s="154"/>
      <c r="F8" s="154"/>
      <c r="G8" s="154"/>
      <c r="H8" s="154"/>
      <c r="I8" s="154"/>
      <c r="J8" s="155">
        <f t="shared" si="0"/>
        <v>0</v>
      </c>
      <c r="K8" s="155">
        <f t="shared" si="1"/>
        <v>0</v>
      </c>
    </row>
    <row r="9" spans="1:11" s="1" customFormat="1" ht="32.1" customHeight="1">
      <c r="A9" s="153"/>
      <c r="B9" s="153"/>
      <c r="C9" s="153"/>
      <c r="D9" s="153"/>
      <c r="E9" s="154"/>
      <c r="F9" s="154"/>
      <c r="G9" s="154"/>
      <c r="H9" s="154"/>
      <c r="I9" s="154"/>
      <c r="J9" s="155">
        <f t="shared" si="0"/>
        <v>0</v>
      </c>
      <c r="K9" s="155">
        <f t="shared" si="1"/>
        <v>0</v>
      </c>
    </row>
    <row r="10" spans="1:11" s="24" customFormat="1" ht="32.1" customHeight="1">
      <c r="A10" s="286" t="s">
        <v>25</v>
      </c>
      <c r="B10" s="156"/>
      <c r="C10" s="286"/>
      <c r="D10" s="286"/>
      <c r="E10" s="157">
        <f t="shared" ref="E10:K10" si="2">SUM(E6:E9)</f>
        <v>0</v>
      </c>
      <c r="F10" s="157">
        <f t="shared" si="2"/>
        <v>0</v>
      </c>
      <c r="G10" s="157">
        <f t="shared" si="2"/>
        <v>0</v>
      </c>
      <c r="H10" s="157">
        <f t="shared" si="2"/>
        <v>0</v>
      </c>
      <c r="I10" s="157">
        <f t="shared" si="2"/>
        <v>0</v>
      </c>
      <c r="J10" s="157">
        <f t="shared" si="2"/>
        <v>0</v>
      </c>
      <c r="K10" s="157">
        <f t="shared" si="2"/>
        <v>0</v>
      </c>
    </row>
    <row r="11" spans="1:11" s="34" customFormat="1" ht="11.25" customHeight="1">
      <c r="A11" s="32"/>
      <c r="B11" s="38"/>
      <c r="C11" s="32"/>
      <c r="D11" s="32"/>
      <c r="E11" s="33"/>
      <c r="F11" s="33"/>
      <c r="G11" s="33"/>
      <c r="H11" s="33"/>
      <c r="I11" s="33"/>
      <c r="J11" s="33"/>
      <c r="K11" s="33"/>
    </row>
    <row r="12" spans="1:11" s="173" customFormat="1" ht="39.950000000000003" customHeight="1">
      <c r="A12" s="360" t="s">
        <v>362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</row>
    <row r="13" spans="1:11" ht="16.5">
      <c r="A13" s="389" t="s">
        <v>17</v>
      </c>
      <c r="B13" s="389"/>
      <c r="C13" s="389"/>
      <c r="D13" s="389"/>
      <c r="E13" s="389"/>
      <c r="F13" s="389"/>
      <c r="G13" s="389"/>
      <c r="H13" s="389"/>
      <c r="I13" s="389"/>
      <c r="J13" s="389"/>
      <c r="K13" s="389"/>
    </row>
    <row r="14" spans="1:11" s="1" customFormat="1" ht="14.1" customHeight="1">
      <c r="A14" s="393" t="s">
        <v>409</v>
      </c>
      <c r="B14" s="393"/>
      <c r="K14" s="6" t="s">
        <v>72</v>
      </c>
    </row>
    <row r="15" spans="1:11" ht="27" customHeight="1">
      <c r="A15" s="391" t="s">
        <v>0</v>
      </c>
      <c r="B15" s="391" t="s">
        <v>6</v>
      </c>
      <c r="C15" s="391"/>
      <c r="D15" s="392" t="s">
        <v>7</v>
      </c>
      <c r="E15" s="392" t="s">
        <v>118</v>
      </c>
      <c r="F15" s="391" t="s">
        <v>119</v>
      </c>
      <c r="G15" s="391"/>
      <c r="H15" s="391"/>
      <c r="I15" s="391"/>
      <c r="J15" s="391"/>
      <c r="K15" s="392" t="s">
        <v>16</v>
      </c>
    </row>
    <row r="16" spans="1:11" ht="27">
      <c r="A16" s="391"/>
      <c r="B16" s="39" t="s">
        <v>123</v>
      </c>
      <c r="C16" s="36" t="s">
        <v>73</v>
      </c>
      <c r="D16" s="392"/>
      <c r="E16" s="391"/>
      <c r="F16" s="283" t="s">
        <v>8</v>
      </c>
      <c r="G16" s="36" t="s">
        <v>44</v>
      </c>
      <c r="H16" s="36" t="s">
        <v>138</v>
      </c>
      <c r="I16" s="283" t="s">
        <v>355</v>
      </c>
      <c r="J16" s="36" t="s">
        <v>5</v>
      </c>
      <c r="K16" s="392"/>
    </row>
    <row r="17" spans="1:11" s="1" customFormat="1" ht="32.1" customHeight="1">
      <c r="A17" s="153"/>
      <c r="B17" s="153"/>
      <c r="C17" s="153"/>
      <c r="D17" s="153"/>
      <c r="E17" s="154"/>
      <c r="F17" s="154"/>
      <c r="G17" s="154"/>
      <c r="H17" s="154"/>
      <c r="I17" s="154"/>
      <c r="J17" s="155">
        <f>SUM(F17:I17)</f>
        <v>0</v>
      </c>
      <c r="K17" s="155">
        <f>E17-J17</f>
        <v>0</v>
      </c>
    </row>
    <row r="18" spans="1:11" s="1" customFormat="1" ht="32.1" customHeight="1">
      <c r="A18" s="153"/>
      <c r="B18" s="153"/>
      <c r="C18" s="153"/>
      <c r="D18" s="153"/>
      <c r="E18" s="154"/>
      <c r="F18" s="154"/>
      <c r="G18" s="154"/>
      <c r="H18" s="154"/>
      <c r="I18" s="154"/>
      <c r="J18" s="155">
        <f t="shared" ref="J18:J20" si="3">SUM(F18:I18)</f>
        <v>0</v>
      </c>
      <c r="K18" s="155">
        <f t="shared" ref="K18:K20" si="4">E18-J18</f>
        <v>0</v>
      </c>
    </row>
    <row r="19" spans="1:11" s="1" customFormat="1" ht="32.1" customHeight="1">
      <c r="A19" s="153"/>
      <c r="B19" s="153"/>
      <c r="C19" s="153"/>
      <c r="D19" s="153"/>
      <c r="E19" s="154"/>
      <c r="F19" s="154"/>
      <c r="G19" s="154"/>
      <c r="H19" s="154"/>
      <c r="I19" s="154"/>
      <c r="J19" s="155">
        <f t="shared" si="3"/>
        <v>0</v>
      </c>
      <c r="K19" s="155">
        <f t="shared" si="4"/>
        <v>0</v>
      </c>
    </row>
    <row r="20" spans="1:11" s="1" customFormat="1" ht="32.1" customHeight="1">
      <c r="A20" s="153"/>
      <c r="B20" s="153"/>
      <c r="C20" s="153"/>
      <c r="D20" s="153"/>
      <c r="E20" s="154"/>
      <c r="F20" s="154"/>
      <c r="G20" s="154"/>
      <c r="H20" s="154"/>
      <c r="I20" s="154"/>
      <c r="J20" s="155">
        <f t="shared" si="3"/>
        <v>0</v>
      </c>
      <c r="K20" s="155">
        <f t="shared" si="4"/>
        <v>0</v>
      </c>
    </row>
    <row r="21" spans="1:11" s="24" customFormat="1" ht="32.1" customHeight="1">
      <c r="A21" s="286" t="s">
        <v>25</v>
      </c>
      <c r="B21" s="156"/>
      <c r="C21" s="286"/>
      <c r="D21" s="286"/>
      <c r="E21" s="157">
        <f t="shared" ref="E21:K21" si="5">SUM(E17:E20)</f>
        <v>0</v>
      </c>
      <c r="F21" s="157">
        <f t="shared" si="5"/>
        <v>0</v>
      </c>
      <c r="G21" s="157">
        <f t="shared" si="5"/>
        <v>0</v>
      </c>
      <c r="H21" s="157">
        <f t="shared" si="5"/>
        <v>0</v>
      </c>
      <c r="I21" s="157">
        <f t="shared" si="5"/>
        <v>0</v>
      </c>
      <c r="J21" s="157">
        <f t="shared" si="5"/>
        <v>0</v>
      </c>
      <c r="K21" s="157">
        <f t="shared" si="5"/>
        <v>0</v>
      </c>
    </row>
    <row r="22" spans="1:11" s="34" customFormat="1" ht="11.25" customHeight="1">
      <c r="A22" s="32"/>
      <c r="B22" s="38"/>
      <c r="C22" s="32"/>
      <c r="D22" s="32"/>
      <c r="E22" s="33"/>
      <c r="F22" s="33"/>
      <c r="G22" s="33"/>
      <c r="H22" s="33"/>
      <c r="I22" s="33"/>
      <c r="J22" s="33"/>
      <c r="K22" s="33"/>
    </row>
    <row r="23" spans="1:11" s="173" customFormat="1" ht="39.950000000000003" customHeight="1">
      <c r="A23" s="360" t="s">
        <v>362</v>
      </c>
      <c r="B23" s="361"/>
      <c r="C23" s="361"/>
      <c r="D23" s="361"/>
      <c r="E23" s="361"/>
      <c r="F23" s="361"/>
      <c r="G23" s="361"/>
      <c r="H23" s="361"/>
      <c r="I23" s="361"/>
      <c r="J23" s="361"/>
      <c r="K23" s="361"/>
    </row>
    <row r="24" spans="1:11" ht="16.5">
      <c r="A24" s="389" t="s">
        <v>17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</row>
    <row r="25" spans="1:11" s="1" customFormat="1" ht="14.1" customHeight="1">
      <c r="A25" s="393" t="s">
        <v>410</v>
      </c>
      <c r="B25" s="393"/>
      <c r="K25" s="6" t="s">
        <v>72</v>
      </c>
    </row>
    <row r="26" spans="1:11" ht="27" customHeight="1">
      <c r="A26" s="391" t="s">
        <v>0</v>
      </c>
      <c r="B26" s="391" t="s">
        <v>6</v>
      </c>
      <c r="C26" s="391"/>
      <c r="D26" s="392" t="s">
        <v>7</v>
      </c>
      <c r="E26" s="392" t="s">
        <v>118</v>
      </c>
      <c r="F26" s="391" t="s">
        <v>119</v>
      </c>
      <c r="G26" s="391"/>
      <c r="H26" s="391"/>
      <c r="I26" s="391"/>
      <c r="J26" s="391"/>
      <c r="K26" s="392" t="s">
        <v>16</v>
      </c>
    </row>
    <row r="27" spans="1:11" ht="27">
      <c r="A27" s="391"/>
      <c r="B27" s="39" t="s">
        <v>123</v>
      </c>
      <c r="C27" s="36" t="s">
        <v>73</v>
      </c>
      <c r="D27" s="392"/>
      <c r="E27" s="391"/>
      <c r="F27" s="283" t="s">
        <v>8</v>
      </c>
      <c r="G27" s="36" t="s">
        <v>44</v>
      </c>
      <c r="H27" s="36" t="s">
        <v>138</v>
      </c>
      <c r="I27" s="283" t="s">
        <v>355</v>
      </c>
      <c r="J27" s="36" t="s">
        <v>5</v>
      </c>
      <c r="K27" s="392"/>
    </row>
    <row r="28" spans="1:11" s="1" customFormat="1" ht="32.1" customHeight="1">
      <c r="A28" s="153"/>
      <c r="B28" s="153"/>
      <c r="C28" s="153"/>
      <c r="D28" s="153"/>
      <c r="E28" s="154"/>
      <c r="F28" s="154"/>
      <c r="G28" s="154"/>
      <c r="H28" s="154"/>
      <c r="I28" s="154"/>
      <c r="J28" s="155">
        <f>SUM(F28:I28)</f>
        <v>0</v>
      </c>
      <c r="K28" s="155">
        <f>E28-J28</f>
        <v>0</v>
      </c>
    </row>
    <row r="29" spans="1:11" s="1" customFormat="1" ht="32.1" customHeight="1">
      <c r="A29" s="153"/>
      <c r="B29" s="153"/>
      <c r="C29" s="153"/>
      <c r="D29" s="153"/>
      <c r="E29" s="154"/>
      <c r="F29" s="154"/>
      <c r="G29" s="154"/>
      <c r="H29" s="154"/>
      <c r="I29" s="154"/>
      <c r="J29" s="155">
        <f t="shared" ref="J29:J31" si="6">SUM(F29:I29)</f>
        <v>0</v>
      </c>
      <c r="K29" s="155">
        <f t="shared" ref="K29:K31" si="7">E29-J29</f>
        <v>0</v>
      </c>
    </row>
    <row r="30" spans="1:11" s="1" customFormat="1" ht="32.1" customHeight="1">
      <c r="A30" s="153"/>
      <c r="B30" s="153"/>
      <c r="C30" s="153"/>
      <c r="D30" s="153"/>
      <c r="E30" s="154"/>
      <c r="F30" s="154"/>
      <c r="G30" s="154"/>
      <c r="H30" s="154"/>
      <c r="I30" s="154"/>
      <c r="J30" s="155">
        <f t="shared" si="6"/>
        <v>0</v>
      </c>
      <c r="K30" s="155">
        <f t="shared" si="7"/>
        <v>0</v>
      </c>
    </row>
    <row r="31" spans="1:11" s="1" customFormat="1" ht="32.1" customHeight="1">
      <c r="A31" s="153"/>
      <c r="B31" s="153"/>
      <c r="C31" s="153"/>
      <c r="D31" s="153"/>
      <c r="E31" s="154"/>
      <c r="F31" s="154"/>
      <c r="G31" s="154"/>
      <c r="H31" s="154"/>
      <c r="I31" s="154"/>
      <c r="J31" s="155">
        <f t="shared" si="6"/>
        <v>0</v>
      </c>
      <c r="K31" s="155">
        <f t="shared" si="7"/>
        <v>0</v>
      </c>
    </row>
    <row r="32" spans="1:11" s="24" customFormat="1" ht="32.1" customHeight="1">
      <c r="A32" s="286" t="s">
        <v>25</v>
      </c>
      <c r="B32" s="156"/>
      <c r="C32" s="286"/>
      <c r="D32" s="286"/>
      <c r="E32" s="157">
        <f t="shared" ref="E32:K32" si="8">SUM(E28:E31)</f>
        <v>0</v>
      </c>
      <c r="F32" s="157">
        <f t="shared" si="8"/>
        <v>0</v>
      </c>
      <c r="G32" s="157">
        <f t="shared" si="8"/>
        <v>0</v>
      </c>
      <c r="H32" s="157">
        <f t="shared" si="8"/>
        <v>0</v>
      </c>
      <c r="I32" s="157">
        <f t="shared" si="8"/>
        <v>0</v>
      </c>
      <c r="J32" s="157">
        <f t="shared" si="8"/>
        <v>0</v>
      </c>
      <c r="K32" s="157">
        <f t="shared" si="8"/>
        <v>0</v>
      </c>
    </row>
    <row r="33" spans="1:11" s="34" customFormat="1" ht="11.25" customHeight="1">
      <c r="A33" s="32"/>
      <c r="B33" s="38"/>
      <c r="C33" s="32"/>
      <c r="D33" s="32"/>
      <c r="E33" s="33"/>
      <c r="F33" s="33"/>
      <c r="G33" s="33"/>
      <c r="H33" s="33"/>
      <c r="I33" s="33"/>
      <c r="J33" s="33"/>
      <c r="K33" s="33"/>
    </row>
    <row r="34" spans="1:11" s="173" customFormat="1" ht="39.950000000000003" customHeight="1">
      <c r="A34" s="360" t="s">
        <v>362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</row>
    <row r="35" spans="1:11" ht="16.5">
      <c r="A35" s="389" t="s">
        <v>17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</row>
    <row r="36" spans="1:11" s="1" customFormat="1" ht="14.1" customHeight="1">
      <c r="A36" s="393" t="s">
        <v>411</v>
      </c>
      <c r="B36" s="393"/>
      <c r="K36" s="6" t="s">
        <v>72</v>
      </c>
    </row>
    <row r="37" spans="1:11" ht="27" customHeight="1">
      <c r="A37" s="391" t="s">
        <v>0</v>
      </c>
      <c r="B37" s="391" t="s">
        <v>6</v>
      </c>
      <c r="C37" s="391"/>
      <c r="D37" s="392" t="s">
        <v>7</v>
      </c>
      <c r="E37" s="392" t="s">
        <v>118</v>
      </c>
      <c r="F37" s="391" t="s">
        <v>119</v>
      </c>
      <c r="G37" s="391"/>
      <c r="H37" s="391"/>
      <c r="I37" s="391"/>
      <c r="J37" s="391"/>
      <c r="K37" s="392" t="s">
        <v>16</v>
      </c>
    </row>
    <row r="38" spans="1:11" ht="27">
      <c r="A38" s="391"/>
      <c r="B38" s="39" t="s">
        <v>123</v>
      </c>
      <c r="C38" s="36" t="s">
        <v>73</v>
      </c>
      <c r="D38" s="392"/>
      <c r="E38" s="391"/>
      <c r="F38" s="283" t="s">
        <v>8</v>
      </c>
      <c r="G38" s="36" t="s">
        <v>44</v>
      </c>
      <c r="H38" s="36" t="s">
        <v>138</v>
      </c>
      <c r="I38" s="283" t="s">
        <v>355</v>
      </c>
      <c r="J38" s="36" t="s">
        <v>5</v>
      </c>
      <c r="K38" s="392"/>
    </row>
    <row r="39" spans="1:11" s="1" customFormat="1" ht="32.1" customHeight="1">
      <c r="A39" s="153"/>
      <c r="B39" s="153"/>
      <c r="C39" s="153"/>
      <c r="D39" s="153"/>
      <c r="E39" s="154"/>
      <c r="F39" s="154"/>
      <c r="G39" s="154"/>
      <c r="H39" s="154"/>
      <c r="I39" s="154"/>
      <c r="J39" s="155">
        <f>SUM(F39:I39)</f>
        <v>0</v>
      </c>
      <c r="K39" s="155">
        <f>E39-J39</f>
        <v>0</v>
      </c>
    </row>
    <row r="40" spans="1:11" s="1" customFormat="1" ht="32.1" customHeight="1">
      <c r="A40" s="153"/>
      <c r="B40" s="153"/>
      <c r="C40" s="153"/>
      <c r="D40" s="153"/>
      <c r="E40" s="154"/>
      <c r="F40" s="154"/>
      <c r="G40" s="154"/>
      <c r="H40" s="154"/>
      <c r="I40" s="154"/>
      <c r="J40" s="155">
        <f t="shared" ref="J40:J42" si="9">SUM(F40:I40)</f>
        <v>0</v>
      </c>
      <c r="K40" s="155">
        <f t="shared" ref="K40:K42" si="10">E40-J40</f>
        <v>0</v>
      </c>
    </row>
    <row r="41" spans="1:11" s="1" customFormat="1" ht="32.1" customHeight="1">
      <c r="A41" s="153"/>
      <c r="B41" s="153"/>
      <c r="C41" s="153"/>
      <c r="D41" s="153"/>
      <c r="E41" s="154"/>
      <c r="F41" s="154"/>
      <c r="G41" s="154"/>
      <c r="H41" s="154"/>
      <c r="I41" s="154"/>
      <c r="J41" s="155">
        <f t="shared" si="9"/>
        <v>0</v>
      </c>
      <c r="K41" s="155">
        <f t="shared" si="10"/>
        <v>0</v>
      </c>
    </row>
    <row r="42" spans="1:11" s="1" customFormat="1" ht="32.1" customHeight="1">
      <c r="A42" s="153"/>
      <c r="B42" s="153"/>
      <c r="C42" s="153"/>
      <c r="D42" s="153"/>
      <c r="E42" s="154"/>
      <c r="F42" s="154"/>
      <c r="G42" s="154"/>
      <c r="H42" s="154"/>
      <c r="I42" s="154"/>
      <c r="J42" s="155">
        <f t="shared" si="9"/>
        <v>0</v>
      </c>
      <c r="K42" s="155">
        <f t="shared" si="10"/>
        <v>0</v>
      </c>
    </row>
    <row r="43" spans="1:11" s="24" customFormat="1" ht="32.1" customHeight="1">
      <c r="A43" s="286" t="s">
        <v>25</v>
      </c>
      <c r="B43" s="156"/>
      <c r="C43" s="286"/>
      <c r="D43" s="286"/>
      <c r="E43" s="157">
        <f t="shared" ref="E43:K43" si="11">SUM(E39:E42)</f>
        <v>0</v>
      </c>
      <c r="F43" s="157">
        <f t="shared" si="11"/>
        <v>0</v>
      </c>
      <c r="G43" s="157">
        <f t="shared" si="11"/>
        <v>0</v>
      </c>
      <c r="H43" s="157">
        <f t="shared" si="11"/>
        <v>0</v>
      </c>
      <c r="I43" s="157">
        <f t="shared" si="11"/>
        <v>0</v>
      </c>
      <c r="J43" s="157">
        <f t="shared" si="11"/>
        <v>0</v>
      </c>
      <c r="K43" s="157">
        <f t="shared" si="11"/>
        <v>0</v>
      </c>
    </row>
    <row r="44" spans="1:11" s="34" customFormat="1" ht="11.25" customHeight="1">
      <c r="A44" s="32"/>
      <c r="B44" s="38"/>
      <c r="C44" s="32"/>
      <c r="D44" s="32"/>
      <c r="E44" s="33"/>
      <c r="F44" s="33"/>
      <c r="G44" s="33"/>
      <c r="H44" s="33"/>
      <c r="I44" s="33"/>
      <c r="J44" s="33"/>
      <c r="K44" s="33"/>
    </row>
    <row r="45" spans="1:11" s="173" customFormat="1" ht="39.950000000000003" customHeight="1">
      <c r="A45" s="360" t="s">
        <v>362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</row>
    <row r="46" spans="1:11" ht="16.5">
      <c r="A46" s="389" t="s">
        <v>17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</row>
    <row r="47" spans="1:11" s="1" customFormat="1" ht="14.1" customHeight="1">
      <c r="A47" s="393" t="s">
        <v>449</v>
      </c>
      <c r="B47" s="393"/>
      <c r="K47" s="6" t="s">
        <v>72</v>
      </c>
    </row>
    <row r="48" spans="1:11" ht="27" customHeight="1">
      <c r="A48" s="391" t="s">
        <v>0</v>
      </c>
      <c r="B48" s="391" t="s">
        <v>6</v>
      </c>
      <c r="C48" s="391"/>
      <c r="D48" s="392" t="s">
        <v>7</v>
      </c>
      <c r="E48" s="392" t="s">
        <v>118</v>
      </c>
      <c r="F48" s="391" t="s">
        <v>119</v>
      </c>
      <c r="G48" s="391"/>
      <c r="H48" s="391"/>
      <c r="I48" s="391"/>
      <c r="J48" s="391"/>
      <c r="K48" s="392" t="s">
        <v>16</v>
      </c>
    </row>
    <row r="49" spans="1:11" ht="27">
      <c r="A49" s="391"/>
      <c r="B49" s="39" t="s">
        <v>123</v>
      </c>
      <c r="C49" s="36" t="s">
        <v>73</v>
      </c>
      <c r="D49" s="392"/>
      <c r="E49" s="391"/>
      <c r="F49" s="283" t="s">
        <v>8</v>
      </c>
      <c r="G49" s="36" t="s">
        <v>44</v>
      </c>
      <c r="H49" s="36" t="s">
        <v>138</v>
      </c>
      <c r="I49" s="283" t="s">
        <v>355</v>
      </c>
      <c r="J49" s="36" t="s">
        <v>5</v>
      </c>
      <c r="K49" s="392"/>
    </row>
    <row r="50" spans="1:11" s="1" customFormat="1" ht="32.1" customHeight="1">
      <c r="A50" s="153"/>
      <c r="B50" s="153"/>
      <c r="C50" s="153"/>
      <c r="D50" s="153"/>
      <c r="E50" s="154"/>
      <c r="F50" s="154"/>
      <c r="G50" s="154"/>
      <c r="H50" s="154"/>
      <c r="I50" s="154"/>
      <c r="J50" s="155">
        <f>SUM(F50:I50)</f>
        <v>0</v>
      </c>
      <c r="K50" s="155">
        <f>E50-J50</f>
        <v>0</v>
      </c>
    </row>
    <row r="51" spans="1:11" s="1" customFormat="1" ht="32.1" customHeight="1">
      <c r="A51" s="153"/>
      <c r="B51" s="153"/>
      <c r="C51" s="153"/>
      <c r="D51" s="153"/>
      <c r="E51" s="154"/>
      <c r="F51" s="154"/>
      <c r="G51" s="154"/>
      <c r="H51" s="154"/>
      <c r="I51" s="154"/>
      <c r="J51" s="155">
        <f t="shared" ref="J51:J53" si="12">SUM(F51:I51)</f>
        <v>0</v>
      </c>
      <c r="K51" s="155">
        <f t="shared" ref="K51:K53" si="13">E51-J51</f>
        <v>0</v>
      </c>
    </row>
    <row r="52" spans="1:11" s="1" customFormat="1" ht="32.1" customHeight="1">
      <c r="A52" s="153"/>
      <c r="B52" s="153"/>
      <c r="C52" s="153"/>
      <c r="D52" s="153"/>
      <c r="E52" s="154"/>
      <c r="F52" s="154"/>
      <c r="G52" s="154"/>
      <c r="H52" s="154"/>
      <c r="I52" s="154"/>
      <c r="J52" s="155">
        <f t="shared" si="12"/>
        <v>0</v>
      </c>
      <c r="K52" s="155">
        <f t="shared" si="13"/>
        <v>0</v>
      </c>
    </row>
    <row r="53" spans="1:11" s="1" customFormat="1" ht="32.1" customHeight="1">
      <c r="A53" s="153"/>
      <c r="B53" s="153"/>
      <c r="C53" s="153"/>
      <c r="D53" s="153"/>
      <c r="E53" s="154"/>
      <c r="F53" s="154"/>
      <c r="G53" s="154"/>
      <c r="H53" s="154"/>
      <c r="I53" s="154"/>
      <c r="J53" s="155">
        <f t="shared" si="12"/>
        <v>0</v>
      </c>
      <c r="K53" s="155">
        <f t="shared" si="13"/>
        <v>0</v>
      </c>
    </row>
    <row r="54" spans="1:11" s="24" customFormat="1" ht="32.1" customHeight="1">
      <c r="A54" s="286" t="s">
        <v>25</v>
      </c>
      <c r="B54" s="156"/>
      <c r="C54" s="286"/>
      <c r="D54" s="286"/>
      <c r="E54" s="157">
        <f t="shared" ref="E54:K54" si="14">SUM(E50:E53)</f>
        <v>0</v>
      </c>
      <c r="F54" s="157">
        <f t="shared" si="14"/>
        <v>0</v>
      </c>
      <c r="G54" s="157">
        <f t="shared" si="14"/>
        <v>0</v>
      </c>
      <c r="H54" s="157">
        <f t="shared" si="14"/>
        <v>0</v>
      </c>
      <c r="I54" s="157">
        <f t="shared" si="14"/>
        <v>0</v>
      </c>
      <c r="J54" s="157">
        <f t="shared" si="14"/>
        <v>0</v>
      </c>
      <c r="K54" s="157">
        <f t="shared" si="14"/>
        <v>0</v>
      </c>
    </row>
  </sheetData>
  <mergeCells count="45">
    <mergeCell ref="A45:K45"/>
    <mergeCell ref="A46:K46"/>
    <mergeCell ref="A47:B47"/>
    <mergeCell ref="A48:A49"/>
    <mergeCell ref="B48:C48"/>
    <mergeCell ref="D48:D49"/>
    <mergeCell ref="E48:E49"/>
    <mergeCell ref="F48:J48"/>
    <mergeCell ref="K48:K49"/>
    <mergeCell ref="A34:K34"/>
    <mergeCell ref="A35:K35"/>
    <mergeCell ref="A36:B36"/>
    <mergeCell ref="A37:A38"/>
    <mergeCell ref="B37:C37"/>
    <mergeCell ref="D37:D38"/>
    <mergeCell ref="E37:E38"/>
    <mergeCell ref="F37:J37"/>
    <mergeCell ref="K37:K38"/>
    <mergeCell ref="A23:K23"/>
    <mergeCell ref="A24:K24"/>
    <mergeCell ref="A25:B25"/>
    <mergeCell ref="A26:A27"/>
    <mergeCell ref="B26:C26"/>
    <mergeCell ref="D26:D27"/>
    <mergeCell ref="E26:E27"/>
    <mergeCell ref="F26:J26"/>
    <mergeCell ref="K26:K27"/>
    <mergeCell ref="A12:K12"/>
    <mergeCell ref="A13:K13"/>
    <mergeCell ref="A14:B14"/>
    <mergeCell ref="A15:A16"/>
    <mergeCell ref="B15:C15"/>
    <mergeCell ref="D15:D16"/>
    <mergeCell ref="E15:E16"/>
    <mergeCell ref="F15:J15"/>
    <mergeCell ref="K15:K16"/>
    <mergeCell ref="A1:K1"/>
    <mergeCell ref="A2:K2"/>
    <mergeCell ref="A3:B3"/>
    <mergeCell ref="A4:A5"/>
    <mergeCell ref="B4:C4"/>
    <mergeCell ref="D4:D5"/>
    <mergeCell ref="E4:E5"/>
    <mergeCell ref="F4:J4"/>
    <mergeCell ref="K4:K5"/>
  </mergeCells>
  <phoneticPr fontId="5" type="noConversion"/>
  <printOptions horizontalCentered="1"/>
  <pageMargins left="0.39370078740157483" right="0.36" top="0.78740157480314965" bottom="0.39370078740157483" header="0.17" footer="0"/>
  <pageSetup paperSize="9" scale="85" orientation="landscape" r:id="rId1"/>
  <headerFooter alignWithMargins="0"/>
  <rowBreaks count="2" manualBreakCount="2">
    <brk id="21" max="16383" man="1"/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CC"/>
  </sheetPr>
  <dimension ref="A1:K84"/>
  <sheetViews>
    <sheetView showGridLines="0" view="pageBreakPreview" zoomScaleNormal="100" zoomScaleSheetLayoutView="100" workbookViewId="0">
      <selection activeCell="A72" sqref="A72:A73"/>
    </sheetView>
  </sheetViews>
  <sheetFormatPr defaultColWidth="8.88671875" defaultRowHeight="13.5"/>
  <cols>
    <col min="1" max="1" width="6.6640625" style="3" customWidth="1"/>
    <col min="2" max="2" width="19.77734375" style="3" customWidth="1"/>
    <col min="3" max="3" width="9.109375" style="3" customWidth="1"/>
    <col min="4" max="4" width="12.5546875" style="3" customWidth="1"/>
    <col min="5" max="5" width="11.21875" style="3" customWidth="1"/>
    <col min="6" max="6" width="11.33203125" style="3" customWidth="1"/>
    <col min="7" max="7" width="10.109375" style="3" customWidth="1"/>
    <col min="8" max="8" width="9.5546875" style="3" customWidth="1"/>
    <col min="9" max="9" width="10.21875" style="3" customWidth="1"/>
    <col min="10" max="10" width="10.6640625" style="3" customWidth="1"/>
    <col min="11" max="11" width="12.109375" style="3" customWidth="1"/>
    <col min="12" max="16384" width="8.88671875" style="3"/>
  </cols>
  <sheetData>
    <row r="1" spans="1:11" s="173" customFormat="1" ht="39.950000000000003" customHeight="1">
      <c r="A1" s="360" t="s">
        <v>363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6.5">
      <c r="A2" s="389" t="s">
        <v>17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s="1" customFormat="1" ht="14.1" customHeight="1">
      <c r="A3" s="393" t="s">
        <v>408</v>
      </c>
      <c r="B3" s="393"/>
      <c r="K3" s="6" t="s">
        <v>72</v>
      </c>
    </row>
    <row r="4" spans="1:11" s="35" customFormat="1" ht="27" customHeight="1">
      <c r="A4" s="391" t="s">
        <v>0</v>
      </c>
      <c r="B4" s="397" t="s">
        <v>6</v>
      </c>
      <c r="C4" s="397"/>
      <c r="D4" s="400" t="s">
        <v>7</v>
      </c>
      <c r="E4" s="398" t="s">
        <v>118</v>
      </c>
      <c r="F4" s="397" t="s">
        <v>119</v>
      </c>
      <c r="G4" s="397"/>
      <c r="H4" s="397"/>
      <c r="I4" s="397"/>
      <c r="J4" s="397"/>
      <c r="K4" s="398" t="s">
        <v>16</v>
      </c>
    </row>
    <row r="5" spans="1:11" s="35" customFormat="1" ht="27">
      <c r="A5" s="391"/>
      <c r="B5" s="146" t="s">
        <v>120</v>
      </c>
      <c r="C5" s="36" t="s">
        <v>121</v>
      </c>
      <c r="D5" s="400"/>
      <c r="E5" s="399"/>
      <c r="F5" s="145" t="s">
        <v>8</v>
      </c>
      <c r="G5" s="144" t="s">
        <v>44</v>
      </c>
      <c r="H5" s="144" t="s">
        <v>138</v>
      </c>
      <c r="I5" s="145" t="s">
        <v>9</v>
      </c>
      <c r="J5" s="144" t="s">
        <v>5</v>
      </c>
      <c r="K5" s="398"/>
    </row>
    <row r="6" spans="1:11" s="1" customFormat="1" ht="32.1" customHeight="1">
      <c r="A6" s="178"/>
      <c r="B6" s="178"/>
      <c r="C6" s="178"/>
      <c r="D6" s="178"/>
      <c r="E6" s="85"/>
      <c r="F6" s="85"/>
      <c r="G6" s="85"/>
      <c r="H6" s="85"/>
      <c r="I6" s="85"/>
      <c r="J6" s="90">
        <f>SUM(F6:I6)</f>
        <v>0</v>
      </c>
      <c r="K6" s="90">
        <f>E6-J6</f>
        <v>0</v>
      </c>
    </row>
    <row r="7" spans="1:11" s="1" customFormat="1" ht="32.1" customHeight="1">
      <c r="A7" s="178"/>
      <c r="B7" s="178"/>
      <c r="C7" s="178"/>
      <c r="D7" s="178"/>
      <c r="E7" s="85"/>
      <c r="F7" s="85"/>
      <c r="G7" s="85"/>
      <c r="H7" s="85"/>
      <c r="I7" s="85"/>
      <c r="J7" s="90">
        <f t="shared" ref="J7:J15" si="0">SUM(F7:I7)</f>
        <v>0</v>
      </c>
      <c r="K7" s="90">
        <f t="shared" ref="K7:K15" si="1">E7-J7</f>
        <v>0</v>
      </c>
    </row>
    <row r="8" spans="1:11" s="1" customFormat="1" ht="32.1" customHeight="1">
      <c r="A8" s="178"/>
      <c r="B8" s="178"/>
      <c r="C8" s="178"/>
      <c r="D8" s="178"/>
      <c r="E8" s="85"/>
      <c r="F8" s="85"/>
      <c r="G8" s="85"/>
      <c r="H8" s="85"/>
      <c r="I8" s="85"/>
      <c r="J8" s="90">
        <f t="shared" si="0"/>
        <v>0</v>
      </c>
      <c r="K8" s="90">
        <f t="shared" si="1"/>
        <v>0</v>
      </c>
    </row>
    <row r="9" spans="1:11" s="1" customFormat="1" ht="32.1" customHeight="1">
      <c r="A9" s="178"/>
      <c r="B9" s="178"/>
      <c r="C9" s="178"/>
      <c r="D9" s="178"/>
      <c r="E9" s="85"/>
      <c r="F9" s="85"/>
      <c r="G9" s="85"/>
      <c r="H9" s="85"/>
      <c r="I9" s="85"/>
      <c r="J9" s="90">
        <f t="shared" si="0"/>
        <v>0</v>
      </c>
      <c r="K9" s="90">
        <f t="shared" si="1"/>
        <v>0</v>
      </c>
    </row>
    <row r="10" spans="1:11" s="1" customFormat="1" ht="32.1" customHeight="1">
      <c r="A10" s="178"/>
      <c r="B10" s="178"/>
      <c r="C10" s="178"/>
      <c r="D10" s="178"/>
      <c r="E10" s="85"/>
      <c r="F10" s="85"/>
      <c r="G10" s="85"/>
      <c r="H10" s="85"/>
      <c r="I10" s="85"/>
      <c r="J10" s="90">
        <f t="shared" si="0"/>
        <v>0</v>
      </c>
      <c r="K10" s="90">
        <f t="shared" si="1"/>
        <v>0</v>
      </c>
    </row>
    <row r="11" spans="1:11" s="1" customFormat="1" ht="32.1" customHeight="1">
      <c r="A11" s="178"/>
      <c r="B11" s="178"/>
      <c r="C11" s="178"/>
      <c r="D11" s="178"/>
      <c r="E11" s="85"/>
      <c r="F11" s="85"/>
      <c r="G11" s="85"/>
      <c r="H11" s="85"/>
      <c r="I11" s="85"/>
      <c r="J11" s="90">
        <f t="shared" si="0"/>
        <v>0</v>
      </c>
      <c r="K11" s="90">
        <f t="shared" si="1"/>
        <v>0</v>
      </c>
    </row>
    <row r="12" spans="1:11" s="1" customFormat="1" ht="32.1" customHeight="1">
      <c r="A12" s="178"/>
      <c r="B12" s="178"/>
      <c r="C12" s="178"/>
      <c r="D12" s="178"/>
      <c r="E12" s="85"/>
      <c r="F12" s="85"/>
      <c r="G12" s="85"/>
      <c r="H12" s="85"/>
      <c r="I12" s="85"/>
      <c r="J12" s="90">
        <f t="shared" si="0"/>
        <v>0</v>
      </c>
      <c r="K12" s="90">
        <f t="shared" si="1"/>
        <v>0</v>
      </c>
    </row>
    <row r="13" spans="1:11" s="1" customFormat="1" ht="32.1" customHeight="1">
      <c r="A13" s="178"/>
      <c r="B13" s="178"/>
      <c r="C13" s="178"/>
      <c r="D13" s="178"/>
      <c r="E13" s="85"/>
      <c r="F13" s="85"/>
      <c r="G13" s="85"/>
      <c r="H13" s="85"/>
      <c r="I13" s="85"/>
      <c r="J13" s="90">
        <f t="shared" si="0"/>
        <v>0</v>
      </c>
      <c r="K13" s="90">
        <f t="shared" si="1"/>
        <v>0</v>
      </c>
    </row>
    <row r="14" spans="1:11" s="1" customFormat="1" ht="32.1" customHeight="1">
      <c r="A14" s="178"/>
      <c r="B14" s="178"/>
      <c r="C14" s="178"/>
      <c r="D14" s="178"/>
      <c r="E14" s="85"/>
      <c r="F14" s="85"/>
      <c r="G14" s="85"/>
      <c r="H14" s="85"/>
      <c r="I14" s="85"/>
      <c r="J14" s="90">
        <f t="shared" si="0"/>
        <v>0</v>
      </c>
      <c r="K14" s="90">
        <f t="shared" si="1"/>
        <v>0</v>
      </c>
    </row>
    <row r="15" spans="1:11" s="1" customFormat="1" ht="32.1" customHeight="1">
      <c r="A15" s="178"/>
      <c r="B15" s="178"/>
      <c r="C15" s="178"/>
      <c r="D15" s="178"/>
      <c r="E15" s="85"/>
      <c r="F15" s="85"/>
      <c r="G15" s="85"/>
      <c r="H15" s="85"/>
      <c r="I15" s="85"/>
      <c r="J15" s="90">
        <f t="shared" si="0"/>
        <v>0</v>
      </c>
      <c r="K15" s="90">
        <f t="shared" si="1"/>
        <v>0</v>
      </c>
    </row>
    <row r="16" spans="1:11" s="24" customFormat="1" ht="32.1" customHeight="1">
      <c r="A16" s="179" t="s">
        <v>25</v>
      </c>
      <c r="B16" s="179"/>
      <c r="C16" s="179"/>
      <c r="D16" s="179"/>
      <c r="E16" s="90">
        <f t="shared" ref="E16:K16" si="2">SUM(E6:E15)</f>
        <v>0</v>
      </c>
      <c r="F16" s="90">
        <f t="shared" si="2"/>
        <v>0</v>
      </c>
      <c r="G16" s="90">
        <f t="shared" si="2"/>
        <v>0</v>
      </c>
      <c r="H16" s="90">
        <f t="shared" si="2"/>
        <v>0</v>
      </c>
      <c r="I16" s="90">
        <f t="shared" si="2"/>
        <v>0</v>
      </c>
      <c r="J16" s="90">
        <f t="shared" si="2"/>
        <v>0</v>
      </c>
      <c r="K16" s="90">
        <f t="shared" si="2"/>
        <v>0</v>
      </c>
    </row>
    <row r="17" spans="1:11" s="34" customFormat="1" ht="11.25" customHeight="1">
      <c r="A17" s="32"/>
      <c r="B17" s="38"/>
      <c r="C17" s="32"/>
      <c r="D17" s="32"/>
      <c r="E17" s="33"/>
      <c r="F17" s="33"/>
      <c r="G17" s="33"/>
      <c r="H17" s="33"/>
      <c r="I17" s="33"/>
      <c r="J17" s="33"/>
      <c r="K17" s="33"/>
    </row>
    <row r="18" spans="1:11" s="173" customFormat="1" ht="28.5" customHeight="1">
      <c r="A18" s="360" t="s">
        <v>363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</row>
    <row r="19" spans="1:11" ht="16.5">
      <c r="A19" s="389" t="s">
        <v>17</v>
      </c>
      <c r="B19" s="389"/>
      <c r="C19" s="389"/>
      <c r="D19" s="389"/>
      <c r="E19" s="389"/>
      <c r="F19" s="389"/>
      <c r="G19" s="389"/>
      <c r="H19" s="389"/>
      <c r="I19" s="389"/>
      <c r="J19" s="389"/>
      <c r="K19" s="389"/>
    </row>
    <row r="20" spans="1:11" s="1" customFormat="1" ht="14.1" customHeight="1">
      <c r="A20" s="393" t="s">
        <v>409</v>
      </c>
      <c r="B20" s="393"/>
      <c r="K20" s="6" t="s">
        <v>72</v>
      </c>
    </row>
    <row r="21" spans="1:11" ht="27" customHeight="1">
      <c r="A21" s="391" t="s">
        <v>0</v>
      </c>
      <c r="B21" s="397" t="s">
        <v>6</v>
      </c>
      <c r="C21" s="397"/>
      <c r="D21" s="400" t="s">
        <v>7</v>
      </c>
      <c r="E21" s="398" t="s">
        <v>118</v>
      </c>
      <c r="F21" s="397" t="s">
        <v>119</v>
      </c>
      <c r="G21" s="397"/>
      <c r="H21" s="397"/>
      <c r="I21" s="397"/>
      <c r="J21" s="397"/>
      <c r="K21" s="398" t="s">
        <v>16</v>
      </c>
    </row>
    <row r="22" spans="1:11" ht="27">
      <c r="A22" s="391"/>
      <c r="B22" s="146" t="s">
        <v>122</v>
      </c>
      <c r="C22" s="36" t="s">
        <v>121</v>
      </c>
      <c r="D22" s="400"/>
      <c r="E22" s="401"/>
      <c r="F22" s="145" t="s">
        <v>8</v>
      </c>
      <c r="G22" s="144" t="s">
        <v>44</v>
      </c>
      <c r="H22" s="144" t="s">
        <v>138</v>
      </c>
      <c r="I22" s="145" t="s">
        <v>9</v>
      </c>
      <c r="J22" s="144" t="s">
        <v>5</v>
      </c>
      <c r="K22" s="398"/>
    </row>
    <row r="23" spans="1:11" s="1" customFormat="1" ht="32.1" customHeight="1">
      <c r="A23" s="178"/>
      <c r="B23" s="178"/>
      <c r="C23" s="178"/>
      <c r="D23" s="178"/>
      <c r="E23" s="85"/>
      <c r="F23" s="85"/>
      <c r="G23" s="85"/>
      <c r="H23" s="85"/>
      <c r="I23" s="85"/>
      <c r="J23" s="90">
        <f>SUM(F23:I23)</f>
        <v>0</v>
      </c>
      <c r="K23" s="90">
        <f>E23-J23</f>
        <v>0</v>
      </c>
    </row>
    <row r="24" spans="1:11" s="1" customFormat="1" ht="32.1" customHeight="1">
      <c r="A24" s="178"/>
      <c r="B24" s="178"/>
      <c r="C24" s="178"/>
      <c r="D24" s="178"/>
      <c r="E24" s="85"/>
      <c r="F24" s="85"/>
      <c r="G24" s="85"/>
      <c r="H24" s="85"/>
      <c r="I24" s="85"/>
      <c r="J24" s="90">
        <f t="shared" ref="J24:J32" si="3">SUM(F24:I24)</f>
        <v>0</v>
      </c>
      <c r="K24" s="90">
        <f t="shared" ref="K24:K32" si="4">E24-J24</f>
        <v>0</v>
      </c>
    </row>
    <row r="25" spans="1:11" s="1" customFormat="1" ht="32.1" customHeight="1">
      <c r="A25" s="178"/>
      <c r="B25" s="178"/>
      <c r="C25" s="178"/>
      <c r="D25" s="178"/>
      <c r="E25" s="85"/>
      <c r="F25" s="85"/>
      <c r="G25" s="85"/>
      <c r="H25" s="85"/>
      <c r="I25" s="85"/>
      <c r="J25" s="90">
        <f t="shared" si="3"/>
        <v>0</v>
      </c>
      <c r="K25" s="90">
        <f t="shared" si="4"/>
        <v>0</v>
      </c>
    </row>
    <row r="26" spans="1:11" s="1" customFormat="1" ht="32.1" customHeight="1">
      <c r="A26" s="178"/>
      <c r="B26" s="178"/>
      <c r="C26" s="178"/>
      <c r="D26" s="178"/>
      <c r="E26" s="85"/>
      <c r="F26" s="85"/>
      <c r="G26" s="85"/>
      <c r="H26" s="85"/>
      <c r="I26" s="85"/>
      <c r="J26" s="90">
        <f t="shared" si="3"/>
        <v>0</v>
      </c>
      <c r="K26" s="90">
        <f t="shared" si="4"/>
        <v>0</v>
      </c>
    </row>
    <row r="27" spans="1:11" s="1" customFormat="1" ht="32.1" customHeight="1">
      <c r="A27" s="178"/>
      <c r="B27" s="178"/>
      <c r="C27" s="178"/>
      <c r="D27" s="178"/>
      <c r="E27" s="85"/>
      <c r="F27" s="85"/>
      <c r="G27" s="85"/>
      <c r="H27" s="85"/>
      <c r="I27" s="85"/>
      <c r="J27" s="90">
        <f t="shared" si="3"/>
        <v>0</v>
      </c>
      <c r="K27" s="90">
        <f t="shared" si="4"/>
        <v>0</v>
      </c>
    </row>
    <row r="28" spans="1:11" s="1" customFormat="1" ht="32.1" customHeight="1">
      <c r="A28" s="178"/>
      <c r="B28" s="178"/>
      <c r="C28" s="178"/>
      <c r="D28" s="178"/>
      <c r="E28" s="85"/>
      <c r="F28" s="85"/>
      <c r="G28" s="85"/>
      <c r="H28" s="85"/>
      <c r="I28" s="85"/>
      <c r="J28" s="90">
        <f t="shared" si="3"/>
        <v>0</v>
      </c>
      <c r="K28" s="90">
        <f t="shared" si="4"/>
        <v>0</v>
      </c>
    </row>
    <row r="29" spans="1:11" s="1" customFormat="1" ht="32.1" customHeight="1">
      <c r="A29" s="178"/>
      <c r="B29" s="178"/>
      <c r="C29" s="178"/>
      <c r="D29" s="178"/>
      <c r="E29" s="85"/>
      <c r="F29" s="85"/>
      <c r="G29" s="85"/>
      <c r="H29" s="85"/>
      <c r="I29" s="85"/>
      <c r="J29" s="90">
        <f t="shared" si="3"/>
        <v>0</v>
      </c>
      <c r="K29" s="90">
        <f t="shared" si="4"/>
        <v>0</v>
      </c>
    </row>
    <row r="30" spans="1:11" s="1" customFormat="1" ht="32.1" customHeight="1">
      <c r="A30" s="178"/>
      <c r="B30" s="178"/>
      <c r="C30" s="178"/>
      <c r="D30" s="178"/>
      <c r="E30" s="85"/>
      <c r="F30" s="85"/>
      <c r="G30" s="85"/>
      <c r="H30" s="85"/>
      <c r="I30" s="85"/>
      <c r="J30" s="90">
        <f t="shared" si="3"/>
        <v>0</v>
      </c>
      <c r="K30" s="90">
        <f t="shared" si="4"/>
        <v>0</v>
      </c>
    </row>
    <row r="31" spans="1:11" s="1" customFormat="1" ht="32.1" customHeight="1">
      <c r="A31" s="178"/>
      <c r="B31" s="178"/>
      <c r="C31" s="178"/>
      <c r="D31" s="178"/>
      <c r="E31" s="85"/>
      <c r="F31" s="85"/>
      <c r="G31" s="85"/>
      <c r="H31" s="85"/>
      <c r="I31" s="85"/>
      <c r="J31" s="90">
        <f t="shared" si="3"/>
        <v>0</v>
      </c>
      <c r="K31" s="90">
        <f t="shared" si="4"/>
        <v>0</v>
      </c>
    </row>
    <row r="32" spans="1:11" s="1" customFormat="1" ht="32.1" customHeight="1">
      <c r="A32" s="178"/>
      <c r="B32" s="178"/>
      <c r="C32" s="178"/>
      <c r="D32" s="178"/>
      <c r="E32" s="85"/>
      <c r="F32" s="85"/>
      <c r="G32" s="85"/>
      <c r="H32" s="85"/>
      <c r="I32" s="85"/>
      <c r="J32" s="90">
        <f t="shared" si="3"/>
        <v>0</v>
      </c>
      <c r="K32" s="90">
        <f t="shared" si="4"/>
        <v>0</v>
      </c>
    </row>
    <row r="33" spans="1:11" s="24" customFormat="1" ht="32.1" customHeight="1">
      <c r="A33" s="179" t="s">
        <v>25</v>
      </c>
      <c r="B33" s="179"/>
      <c r="C33" s="179"/>
      <c r="D33" s="179"/>
      <c r="E33" s="90">
        <f t="shared" ref="E33:K33" si="5">SUM(E23:E32)</f>
        <v>0</v>
      </c>
      <c r="F33" s="90">
        <f t="shared" si="5"/>
        <v>0</v>
      </c>
      <c r="G33" s="90">
        <f t="shared" si="5"/>
        <v>0</v>
      </c>
      <c r="H33" s="90">
        <f t="shared" si="5"/>
        <v>0</v>
      </c>
      <c r="I33" s="90">
        <f t="shared" si="5"/>
        <v>0</v>
      </c>
      <c r="J33" s="90">
        <f t="shared" si="5"/>
        <v>0</v>
      </c>
      <c r="K33" s="90">
        <f t="shared" si="5"/>
        <v>0</v>
      </c>
    </row>
    <row r="34" spans="1:11" s="34" customFormat="1" ht="11.25" customHeight="1">
      <c r="A34" s="32"/>
      <c r="B34" s="38"/>
      <c r="C34" s="32"/>
      <c r="D34" s="32"/>
      <c r="E34" s="33"/>
      <c r="F34" s="33"/>
      <c r="G34" s="33"/>
      <c r="H34" s="33"/>
      <c r="I34" s="33"/>
      <c r="J34" s="33"/>
      <c r="K34" s="33"/>
    </row>
    <row r="35" spans="1:11" s="173" customFormat="1" ht="27.75" customHeight="1">
      <c r="A35" s="360" t="s">
        <v>363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</row>
    <row r="36" spans="1:11" ht="16.5">
      <c r="A36" s="389" t="s">
        <v>17</v>
      </c>
      <c r="B36" s="389"/>
      <c r="C36" s="389"/>
      <c r="D36" s="389"/>
      <c r="E36" s="389"/>
      <c r="F36" s="389"/>
      <c r="G36" s="389"/>
      <c r="H36" s="389"/>
      <c r="I36" s="389"/>
      <c r="J36" s="389"/>
      <c r="K36" s="389"/>
    </row>
    <row r="37" spans="1:11" s="1" customFormat="1" ht="14.1" customHeight="1">
      <c r="A37" s="393" t="s">
        <v>410</v>
      </c>
      <c r="B37" s="393"/>
      <c r="K37" s="6" t="s">
        <v>72</v>
      </c>
    </row>
    <row r="38" spans="1:11" ht="27" customHeight="1">
      <c r="A38" s="391" t="s">
        <v>0</v>
      </c>
      <c r="B38" s="397" t="s">
        <v>6</v>
      </c>
      <c r="C38" s="397"/>
      <c r="D38" s="400" t="s">
        <v>7</v>
      </c>
      <c r="E38" s="398" t="s">
        <v>118</v>
      </c>
      <c r="F38" s="397" t="s">
        <v>119</v>
      </c>
      <c r="G38" s="397"/>
      <c r="H38" s="397"/>
      <c r="I38" s="397"/>
      <c r="J38" s="397"/>
      <c r="K38" s="398" t="s">
        <v>16</v>
      </c>
    </row>
    <row r="39" spans="1:11" ht="27">
      <c r="A39" s="391"/>
      <c r="B39" s="39" t="s">
        <v>123</v>
      </c>
      <c r="C39" s="36" t="s">
        <v>73</v>
      </c>
      <c r="D39" s="400"/>
      <c r="E39" s="401"/>
      <c r="F39" s="145" t="s">
        <v>8</v>
      </c>
      <c r="G39" s="144" t="s">
        <v>44</v>
      </c>
      <c r="H39" s="144" t="s">
        <v>138</v>
      </c>
      <c r="I39" s="145" t="s">
        <v>9</v>
      </c>
      <c r="J39" s="144" t="s">
        <v>5</v>
      </c>
      <c r="K39" s="398"/>
    </row>
    <row r="40" spans="1:11" s="1" customFormat="1" ht="32.1" customHeight="1">
      <c r="A40" s="178"/>
      <c r="B40" s="178"/>
      <c r="C40" s="178"/>
      <c r="D40" s="178"/>
      <c r="E40" s="85"/>
      <c r="F40" s="85"/>
      <c r="G40" s="85"/>
      <c r="H40" s="85"/>
      <c r="I40" s="85"/>
      <c r="J40" s="90">
        <f>SUM(F40:I40)</f>
        <v>0</v>
      </c>
      <c r="K40" s="90">
        <f>E40-J40</f>
        <v>0</v>
      </c>
    </row>
    <row r="41" spans="1:11" s="1" customFormat="1" ht="32.1" customHeight="1">
      <c r="A41" s="178"/>
      <c r="B41" s="178"/>
      <c r="C41" s="178"/>
      <c r="D41" s="178"/>
      <c r="E41" s="85"/>
      <c r="F41" s="85"/>
      <c r="G41" s="85"/>
      <c r="H41" s="85"/>
      <c r="I41" s="85"/>
      <c r="J41" s="90">
        <f t="shared" ref="J41:J49" si="6">SUM(F41:I41)</f>
        <v>0</v>
      </c>
      <c r="K41" s="90">
        <f t="shared" ref="K41:K49" si="7">E41-J41</f>
        <v>0</v>
      </c>
    </row>
    <row r="42" spans="1:11" s="1" customFormat="1" ht="32.1" customHeight="1">
      <c r="A42" s="178"/>
      <c r="B42" s="178"/>
      <c r="C42" s="178"/>
      <c r="D42" s="178"/>
      <c r="E42" s="85"/>
      <c r="F42" s="85"/>
      <c r="G42" s="85"/>
      <c r="H42" s="85"/>
      <c r="I42" s="85"/>
      <c r="J42" s="90">
        <f t="shared" si="6"/>
        <v>0</v>
      </c>
      <c r="K42" s="90">
        <f t="shared" si="7"/>
        <v>0</v>
      </c>
    </row>
    <row r="43" spans="1:11" s="1" customFormat="1" ht="32.1" customHeight="1">
      <c r="A43" s="178"/>
      <c r="B43" s="178"/>
      <c r="C43" s="178"/>
      <c r="D43" s="178"/>
      <c r="E43" s="85"/>
      <c r="F43" s="85"/>
      <c r="G43" s="85"/>
      <c r="H43" s="85"/>
      <c r="I43" s="85"/>
      <c r="J43" s="90">
        <f t="shared" si="6"/>
        <v>0</v>
      </c>
      <c r="K43" s="90">
        <f t="shared" si="7"/>
        <v>0</v>
      </c>
    </row>
    <row r="44" spans="1:11" s="1" customFormat="1" ht="32.1" customHeight="1">
      <c r="A44" s="178"/>
      <c r="B44" s="178"/>
      <c r="C44" s="178"/>
      <c r="D44" s="178"/>
      <c r="E44" s="85"/>
      <c r="F44" s="85"/>
      <c r="G44" s="85"/>
      <c r="H44" s="85"/>
      <c r="I44" s="85"/>
      <c r="J44" s="90">
        <f t="shared" si="6"/>
        <v>0</v>
      </c>
      <c r="K44" s="90">
        <f t="shared" si="7"/>
        <v>0</v>
      </c>
    </row>
    <row r="45" spans="1:11" s="1" customFormat="1" ht="32.1" customHeight="1">
      <c r="A45" s="178"/>
      <c r="B45" s="178"/>
      <c r="C45" s="178"/>
      <c r="D45" s="178"/>
      <c r="E45" s="85"/>
      <c r="F45" s="85"/>
      <c r="G45" s="85"/>
      <c r="H45" s="85"/>
      <c r="I45" s="85"/>
      <c r="J45" s="90">
        <f t="shared" si="6"/>
        <v>0</v>
      </c>
      <c r="K45" s="90">
        <f t="shared" si="7"/>
        <v>0</v>
      </c>
    </row>
    <row r="46" spans="1:11" s="1" customFormat="1" ht="32.1" customHeight="1">
      <c r="A46" s="178"/>
      <c r="B46" s="178"/>
      <c r="C46" s="178"/>
      <c r="D46" s="178"/>
      <c r="E46" s="85"/>
      <c r="F46" s="85"/>
      <c r="G46" s="85"/>
      <c r="H46" s="85"/>
      <c r="I46" s="85"/>
      <c r="J46" s="90">
        <f t="shared" si="6"/>
        <v>0</v>
      </c>
      <c r="K46" s="90">
        <f t="shared" si="7"/>
        <v>0</v>
      </c>
    </row>
    <row r="47" spans="1:11" s="1" customFormat="1" ht="32.1" customHeight="1">
      <c r="A47" s="178"/>
      <c r="B47" s="178"/>
      <c r="C47" s="178"/>
      <c r="D47" s="178"/>
      <c r="E47" s="85"/>
      <c r="F47" s="85"/>
      <c r="G47" s="85"/>
      <c r="H47" s="85"/>
      <c r="I47" s="85"/>
      <c r="J47" s="90">
        <f t="shared" si="6"/>
        <v>0</v>
      </c>
      <c r="K47" s="90">
        <f t="shared" si="7"/>
        <v>0</v>
      </c>
    </row>
    <row r="48" spans="1:11" s="1" customFormat="1" ht="32.1" customHeight="1">
      <c r="A48" s="178"/>
      <c r="B48" s="178"/>
      <c r="C48" s="178"/>
      <c r="D48" s="178"/>
      <c r="E48" s="85"/>
      <c r="F48" s="85"/>
      <c r="G48" s="85"/>
      <c r="H48" s="85"/>
      <c r="I48" s="85"/>
      <c r="J48" s="90">
        <f t="shared" si="6"/>
        <v>0</v>
      </c>
      <c r="K48" s="90">
        <f t="shared" si="7"/>
        <v>0</v>
      </c>
    </row>
    <row r="49" spans="1:11" s="1" customFormat="1" ht="32.1" customHeight="1">
      <c r="A49" s="178"/>
      <c r="B49" s="178"/>
      <c r="C49" s="178"/>
      <c r="D49" s="178"/>
      <c r="E49" s="85"/>
      <c r="F49" s="85"/>
      <c r="G49" s="85"/>
      <c r="H49" s="85"/>
      <c r="I49" s="85"/>
      <c r="J49" s="90">
        <f t="shared" si="6"/>
        <v>0</v>
      </c>
      <c r="K49" s="90">
        <f t="shared" si="7"/>
        <v>0</v>
      </c>
    </row>
    <row r="50" spans="1:11" s="24" customFormat="1" ht="32.1" customHeight="1">
      <c r="A50" s="179" t="s">
        <v>25</v>
      </c>
      <c r="B50" s="179"/>
      <c r="C50" s="179"/>
      <c r="D50" s="179"/>
      <c r="E50" s="90">
        <f t="shared" ref="E50:K50" si="8">SUM(E40:E49)</f>
        <v>0</v>
      </c>
      <c r="F50" s="90">
        <f t="shared" si="8"/>
        <v>0</v>
      </c>
      <c r="G50" s="90">
        <f t="shared" si="8"/>
        <v>0</v>
      </c>
      <c r="H50" s="90">
        <f t="shared" si="8"/>
        <v>0</v>
      </c>
      <c r="I50" s="90">
        <f t="shared" si="8"/>
        <v>0</v>
      </c>
      <c r="J50" s="90">
        <f t="shared" si="8"/>
        <v>0</v>
      </c>
      <c r="K50" s="90">
        <f t="shared" si="8"/>
        <v>0</v>
      </c>
    </row>
    <row r="51" spans="1:11" s="34" customFormat="1" ht="11.25" customHeight="1">
      <c r="A51" s="32"/>
      <c r="B51" s="38"/>
      <c r="C51" s="32"/>
      <c r="D51" s="32"/>
      <c r="E51" s="33"/>
      <c r="F51" s="33"/>
      <c r="G51" s="33"/>
      <c r="H51" s="33"/>
      <c r="I51" s="33"/>
      <c r="J51" s="33"/>
      <c r="K51" s="33"/>
    </row>
    <row r="52" spans="1:11" s="173" customFormat="1" ht="34.5" customHeight="1">
      <c r="A52" s="360" t="s">
        <v>363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</row>
    <row r="53" spans="1:11" ht="16.5">
      <c r="A53" s="389" t="s">
        <v>17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</row>
    <row r="54" spans="1:11" s="1" customFormat="1" ht="14.1" customHeight="1">
      <c r="A54" s="393" t="s">
        <v>411</v>
      </c>
      <c r="B54" s="393"/>
      <c r="K54" s="6" t="s">
        <v>72</v>
      </c>
    </row>
    <row r="55" spans="1:11" ht="27" customHeight="1">
      <c r="A55" s="391" t="s">
        <v>0</v>
      </c>
      <c r="B55" s="397" t="s">
        <v>6</v>
      </c>
      <c r="C55" s="397"/>
      <c r="D55" s="400" t="s">
        <v>7</v>
      </c>
      <c r="E55" s="398" t="s">
        <v>118</v>
      </c>
      <c r="F55" s="397" t="s">
        <v>119</v>
      </c>
      <c r="G55" s="397"/>
      <c r="H55" s="397"/>
      <c r="I55" s="397"/>
      <c r="J55" s="397"/>
      <c r="K55" s="398" t="s">
        <v>16</v>
      </c>
    </row>
    <row r="56" spans="1:11" ht="27">
      <c r="A56" s="391"/>
      <c r="B56" s="146" t="s">
        <v>74</v>
      </c>
      <c r="C56" s="36" t="s">
        <v>124</v>
      </c>
      <c r="D56" s="400"/>
      <c r="E56" s="398"/>
      <c r="F56" s="145" t="s">
        <v>8</v>
      </c>
      <c r="G56" s="144" t="s">
        <v>44</v>
      </c>
      <c r="H56" s="144" t="s">
        <v>138</v>
      </c>
      <c r="I56" s="145" t="s">
        <v>9</v>
      </c>
      <c r="J56" s="144" t="s">
        <v>5</v>
      </c>
      <c r="K56" s="398"/>
    </row>
    <row r="57" spans="1:11" s="1" customFormat="1" ht="32.1" customHeight="1">
      <c r="A57" s="178"/>
      <c r="B57" s="178"/>
      <c r="C57" s="178"/>
      <c r="D57" s="178"/>
      <c r="E57" s="85"/>
      <c r="F57" s="85"/>
      <c r="G57" s="85"/>
      <c r="H57" s="85"/>
      <c r="I57" s="85"/>
      <c r="J57" s="90">
        <f>SUM(F57:I57)</f>
        <v>0</v>
      </c>
      <c r="K57" s="90">
        <f>E57-J57</f>
        <v>0</v>
      </c>
    </row>
    <row r="58" spans="1:11" s="1" customFormat="1" ht="32.1" customHeight="1">
      <c r="A58" s="178"/>
      <c r="B58" s="178"/>
      <c r="C58" s="178"/>
      <c r="D58" s="178"/>
      <c r="E58" s="85"/>
      <c r="F58" s="85"/>
      <c r="G58" s="85"/>
      <c r="H58" s="85"/>
      <c r="I58" s="85"/>
      <c r="J58" s="90">
        <f t="shared" ref="J58:J66" si="9">SUM(F58:I58)</f>
        <v>0</v>
      </c>
      <c r="K58" s="90">
        <f t="shared" ref="K58:K66" si="10">E58-J58</f>
        <v>0</v>
      </c>
    </row>
    <row r="59" spans="1:11" s="1" customFormat="1" ht="32.1" customHeight="1">
      <c r="A59" s="178"/>
      <c r="B59" s="178"/>
      <c r="C59" s="178"/>
      <c r="D59" s="178"/>
      <c r="E59" s="85"/>
      <c r="F59" s="85"/>
      <c r="G59" s="85"/>
      <c r="H59" s="85"/>
      <c r="I59" s="85"/>
      <c r="J59" s="90">
        <f t="shared" si="9"/>
        <v>0</v>
      </c>
      <c r="K59" s="90">
        <f t="shared" si="10"/>
        <v>0</v>
      </c>
    </row>
    <row r="60" spans="1:11" s="1" customFormat="1" ht="32.1" customHeight="1">
      <c r="A60" s="178"/>
      <c r="B60" s="178"/>
      <c r="C60" s="178"/>
      <c r="D60" s="178"/>
      <c r="E60" s="85"/>
      <c r="F60" s="85"/>
      <c r="G60" s="85"/>
      <c r="H60" s="85"/>
      <c r="I60" s="85"/>
      <c r="J60" s="90">
        <f t="shared" si="9"/>
        <v>0</v>
      </c>
      <c r="K60" s="90">
        <f t="shared" si="10"/>
        <v>0</v>
      </c>
    </row>
    <row r="61" spans="1:11" s="1" customFormat="1" ht="32.1" customHeight="1">
      <c r="A61" s="178"/>
      <c r="B61" s="178"/>
      <c r="C61" s="178"/>
      <c r="D61" s="178"/>
      <c r="E61" s="85"/>
      <c r="F61" s="85"/>
      <c r="G61" s="85"/>
      <c r="H61" s="85"/>
      <c r="I61" s="85"/>
      <c r="J61" s="90">
        <f t="shared" si="9"/>
        <v>0</v>
      </c>
      <c r="K61" s="90">
        <f t="shared" si="10"/>
        <v>0</v>
      </c>
    </row>
    <row r="62" spans="1:11" s="1" customFormat="1" ht="32.1" customHeight="1">
      <c r="A62" s="178"/>
      <c r="B62" s="178"/>
      <c r="C62" s="178"/>
      <c r="D62" s="178"/>
      <c r="E62" s="85"/>
      <c r="F62" s="85"/>
      <c r="G62" s="85"/>
      <c r="H62" s="85"/>
      <c r="I62" s="85"/>
      <c r="J62" s="90">
        <f t="shared" si="9"/>
        <v>0</v>
      </c>
      <c r="K62" s="90">
        <f t="shared" si="10"/>
        <v>0</v>
      </c>
    </row>
    <row r="63" spans="1:11" s="1" customFormat="1" ht="32.1" customHeight="1">
      <c r="A63" s="178"/>
      <c r="B63" s="178"/>
      <c r="C63" s="178"/>
      <c r="D63" s="178"/>
      <c r="E63" s="85"/>
      <c r="F63" s="85"/>
      <c r="G63" s="85"/>
      <c r="H63" s="85"/>
      <c r="I63" s="85"/>
      <c r="J63" s="90">
        <f t="shared" si="9"/>
        <v>0</v>
      </c>
      <c r="K63" s="90">
        <f t="shared" si="10"/>
        <v>0</v>
      </c>
    </row>
    <row r="64" spans="1:11" s="1" customFormat="1" ht="32.1" customHeight="1">
      <c r="A64" s="178"/>
      <c r="B64" s="178"/>
      <c r="C64" s="178"/>
      <c r="D64" s="178"/>
      <c r="E64" s="85"/>
      <c r="F64" s="85"/>
      <c r="G64" s="85"/>
      <c r="H64" s="85"/>
      <c r="I64" s="85"/>
      <c r="J64" s="90">
        <f t="shared" si="9"/>
        <v>0</v>
      </c>
      <c r="K64" s="90">
        <f t="shared" si="10"/>
        <v>0</v>
      </c>
    </row>
    <row r="65" spans="1:11" s="1" customFormat="1" ht="32.1" customHeight="1">
      <c r="A65" s="178"/>
      <c r="B65" s="178"/>
      <c r="C65" s="178"/>
      <c r="D65" s="178"/>
      <c r="E65" s="85"/>
      <c r="F65" s="85"/>
      <c r="G65" s="85"/>
      <c r="H65" s="85"/>
      <c r="I65" s="85"/>
      <c r="J65" s="90">
        <f t="shared" si="9"/>
        <v>0</v>
      </c>
      <c r="K65" s="90">
        <f t="shared" si="10"/>
        <v>0</v>
      </c>
    </row>
    <row r="66" spans="1:11" s="1" customFormat="1" ht="32.1" customHeight="1">
      <c r="A66" s="178"/>
      <c r="B66" s="178"/>
      <c r="C66" s="178"/>
      <c r="D66" s="178"/>
      <c r="E66" s="85"/>
      <c r="F66" s="85"/>
      <c r="G66" s="85"/>
      <c r="H66" s="85"/>
      <c r="I66" s="85"/>
      <c r="J66" s="90">
        <f t="shared" si="9"/>
        <v>0</v>
      </c>
      <c r="K66" s="90">
        <f t="shared" si="10"/>
        <v>0</v>
      </c>
    </row>
    <row r="67" spans="1:11" s="24" customFormat="1" ht="32.1" customHeight="1">
      <c r="A67" s="179" t="s">
        <v>25</v>
      </c>
      <c r="B67" s="179"/>
      <c r="C67" s="179"/>
      <c r="D67" s="179"/>
      <c r="E67" s="90">
        <f t="shared" ref="E67:K67" si="11">SUM(E57:E66)</f>
        <v>0</v>
      </c>
      <c r="F67" s="90">
        <f t="shared" si="11"/>
        <v>0</v>
      </c>
      <c r="G67" s="90">
        <f t="shared" si="11"/>
        <v>0</v>
      </c>
      <c r="H67" s="90">
        <f t="shared" si="11"/>
        <v>0</v>
      </c>
      <c r="I67" s="90">
        <f t="shared" si="11"/>
        <v>0</v>
      </c>
      <c r="J67" s="90">
        <f t="shared" si="11"/>
        <v>0</v>
      </c>
      <c r="K67" s="90">
        <f t="shared" si="11"/>
        <v>0</v>
      </c>
    </row>
    <row r="68" spans="1:11" s="34" customFormat="1" ht="11.25" customHeight="1">
      <c r="A68" s="32"/>
      <c r="B68" s="38"/>
      <c r="C68" s="32"/>
      <c r="D68" s="32"/>
      <c r="E68" s="33"/>
      <c r="F68" s="33"/>
      <c r="G68" s="33"/>
      <c r="H68" s="33"/>
      <c r="I68" s="33"/>
      <c r="J68" s="33"/>
      <c r="K68" s="33"/>
    </row>
    <row r="69" spans="1:11" s="173" customFormat="1" ht="33.75" customHeight="1">
      <c r="A69" s="360" t="s">
        <v>363</v>
      </c>
      <c r="B69" s="361"/>
      <c r="C69" s="361"/>
      <c r="D69" s="361"/>
      <c r="E69" s="361"/>
      <c r="F69" s="361"/>
      <c r="G69" s="361"/>
      <c r="H69" s="361"/>
      <c r="I69" s="361"/>
      <c r="J69" s="361"/>
      <c r="K69" s="361"/>
    </row>
    <row r="70" spans="1:11" ht="16.5">
      <c r="A70" s="389" t="s">
        <v>17</v>
      </c>
      <c r="B70" s="389"/>
      <c r="C70" s="389"/>
      <c r="D70" s="389"/>
      <c r="E70" s="389"/>
      <c r="F70" s="389"/>
      <c r="G70" s="389"/>
      <c r="H70" s="389"/>
      <c r="I70" s="389"/>
      <c r="J70" s="389"/>
      <c r="K70" s="389"/>
    </row>
    <row r="71" spans="1:11" s="1" customFormat="1" ht="14.1" customHeight="1">
      <c r="A71" s="393" t="s">
        <v>449</v>
      </c>
      <c r="B71" s="393"/>
      <c r="K71" s="6" t="s">
        <v>72</v>
      </c>
    </row>
    <row r="72" spans="1:11" ht="27" customHeight="1">
      <c r="A72" s="391" t="s">
        <v>0</v>
      </c>
      <c r="B72" s="397" t="s">
        <v>6</v>
      </c>
      <c r="C72" s="397"/>
      <c r="D72" s="400" t="s">
        <v>7</v>
      </c>
      <c r="E72" s="398" t="s">
        <v>118</v>
      </c>
      <c r="F72" s="397" t="s">
        <v>119</v>
      </c>
      <c r="G72" s="397"/>
      <c r="H72" s="397"/>
      <c r="I72" s="397"/>
      <c r="J72" s="397"/>
      <c r="K72" s="398" t="s">
        <v>16</v>
      </c>
    </row>
    <row r="73" spans="1:11" ht="27">
      <c r="A73" s="391"/>
      <c r="B73" s="146" t="s">
        <v>125</v>
      </c>
      <c r="C73" s="36" t="s">
        <v>121</v>
      </c>
      <c r="D73" s="400"/>
      <c r="E73" s="401"/>
      <c r="F73" s="145" t="s">
        <v>8</v>
      </c>
      <c r="G73" s="144" t="s">
        <v>44</v>
      </c>
      <c r="H73" s="144" t="s">
        <v>138</v>
      </c>
      <c r="I73" s="145" t="s">
        <v>9</v>
      </c>
      <c r="J73" s="144" t="s">
        <v>5</v>
      </c>
      <c r="K73" s="398"/>
    </row>
    <row r="74" spans="1:11" s="1" customFormat="1" ht="32.1" customHeight="1">
      <c r="A74" s="153"/>
      <c r="B74" s="153"/>
      <c r="C74" s="153"/>
      <c r="D74" s="153"/>
      <c r="E74" s="154"/>
      <c r="F74" s="154"/>
      <c r="G74" s="154"/>
      <c r="H74" s="154"/>
      <c r="I74" s="154"/>
      <c r="J74" s="155">
        <f>SUM(F74:I74)</f>
        <v>0</v>
      </c>
      <c r="K74" s="155">
        <f>E74-J74</f>
        <v>0</v>
      </c>
    </row>
    <row r="75" spans="1:11" s="1" customFormat="1" ht="32.1" customHeight="1">
      <c r="A75" s="153"/>
      <c r="B75" s="153"/>
      <c r="C75" s="153"/>
      <c r="D75" s="153"/>
      <c r="E75" s="154"/>
      <c r="F75" s="154"/>
      <c r="G75" s="154"/>
      <c r="H75" s="154"/>
      <c r="I75" s="154"/>
      <c r="J75" s="155">
        <f t="shared" ref="J75:J83" si="12">SUM(F75:I75)</f>
        <v>0</v>
      </c>
      <c r="K75" s="155">
        <f t="shared" ref="K75:K83" si="13">E75-J75</f>
        <v>0</v>
      </c>
    </row>
    <row r="76" spans="1:11" s="1" customFormat="1" ht="32.1" customHeight="1">
      <c r="A76" s="153"/>
      <c r="B76" s="153"/>
      <c r="C76" s="153"/>
      <c r="D76" s="153"/>
      <c r="E76" s="154"/>
      <c r="F76" s="154"/>
      <c r="G76" s="154"/>
      <c r="H76" s="154"/>
      <c r="I76" s="154"/>
      <c r="J76" s="155">
        <f t="shared" si="12"/>
        <v>0</v>
      </c>
      <c r="K76" s="155">
        <f t="shared" si="13"/>
        <v>0</v>
      </c>
    </row>
    <row r="77" spans="1:11" s="1" customFormat="1" ht="32.1" customHeight="1">
      <c r="A77" s="153"/>
      <c r="B77" s="153"/>
      <c r="C77" s="153"/>
      <c r="D77" s="153"/>
      <c r="E77" s="154"/>
      <c r="F77" s="154"/>
      <c r="G77" s="154"/>
      <c r="H77" s="154"/>
      <c r="I77" s="154"/>
      <c r="J77" s="155">
        <f t="shared" si="12"/>
        <v>0</v>
      </c>
      <c r="K77" s="155">
        <f t="shared" si="13"/>
        <v>0</v>
      </c>
    </row>
    <row r="78" spans="1:11" s="1" customFormat="1" ht="32.1" customHeight="1">
      <c r="A78" s="153"/>
      <c r="B78" s="153"/>
      <c r="C78" s="153"/>
      <c r="D78" s="153"/>
      <c r="E78" s="154"/>
      <c r="F78" s="154"/>
      <c r="G78" s="154"/>
      <c r="H78" s="154"/>
      <c r="I78" s="154"/>
      <c r="J78" s="155">
        <f t="shared" si="12"/>
        <v>0</v>
      </c>
      <c r="K78" s="155">
        <f t="shared" si="13"/>
        <v>0</v>
      </c>
    </row>
    <row r="79" spans="1:11" s="1" customFormat="1" ht="32.1" customHeight="1">
      <c r="A79" s="153"/>
      <c r="B79" s="153"/>
      <c r="C79" s="153"/>
      <c r="D79" s="153"/>
      <c r="E79" s="154"/>
      <c r="F79" s="154"/>
      <c r="G79" s="154"/>
      <c r="H79" s="154"/>
      <c r="I79" s="154"/>
      <c r="J79" s="155">
        <f t="shared" si="12"/>
        <v>0</v>
      </c>
      <c r="K79" s="155">
        <f t="shared" si="13"/>
        <v>0</v>
      </c>
    </row>
    <row r="80" spans="1:11" s="1" customFormat="1" ht="32.1" customHeight="1">
      <c r="A80" s="153"/>
      <c r="B80" s="153"/>
      <c r="C80" s="153"/>
      <c r="D80" s="153"/>
      <c r="E80" s="154"/>
      <c r="F80" s="154"/>
      <c r="G80" s="154"/>
      <c r="H80" s="154"/>
      <c r="I80" s="154"/>
      <c r="J80" s="155">
        <f t="shared" si="12"/>
        <v>0</v>
      </c>
      <c r="K80" s="155">
        <f t="shared" si="13"/>
        <v>0</v>
      </c>
    </row>
    <row r="81" spans="1:11" s="1" customFormat="1" ht="32.1" customHeight="1">
      <c r="A81" s="153"/>
      <c r="B81" s="153"/>
      <c r="C81" s="153"/>
      <c r="D81" s="153"/>
      <c r="E81" s="154"/>
      <c r="F81" s="154"/>
      <c r="G81" s="154"/>
      <c r="H81" s="154"/>
      <c r="I81" s="154"/>
      <c r="J81" s="155">
        <f t="shared" si="12"/>
        <v>0</v>
      </c>
      <c r="K81" s="155">
        <f t="shared" si="13"/>
        <v>0</v>
      </c>
    </row>
    <row r="82" spans="1:11" s="1" customFormat="1" ht="32.1" customHeight="1">
      <c r="A82" s="153"/>
      <c r="B82" s="153"/>
      <c r="C82" s="153"/>
      <c r="D82" s="153"/>
      <c r="E82" s="154"/>
      <c r="F82" s="154"/>
      <c r="G82" s="154"/>
      <c r="H82" s="154"/>
      <c r="I82" s="154"/>
      <c r="J82" s="155">
        <f t="shared" si="12"/>
        <v>0</v>
      </c>
      <c r="K82" s="155">
        <f t="shared" si="13"/>
        <v>0</v>
      </c>
    </row>
    <row r="83" spans="1:11" s="1" customFormat="1" ht="32.1" customHeight="1">
      <c r="A83" s="153"/>
      <c r="B83" s="153"/>
      <c r="C83" s="153"/>
      <c r="D83" s="153"/>
      <c r="E83" s="154"/>
      <c r="F83" s="154"/>
      <c r="G83" s="154"/>
      <c r="H83" s="154"/>
      <c r="I83" s="154"/>
      <c r="J83" s="155">
        <f t="shared" si="12"/>
        <v>0</v>
      </c>
      <c r="K83" s="155">
        <f t="shared" si="13"/>
        <v>0</v>
      </c>
    </row>
    <row r="84" spans="1:11" s="24" customFormat="1" ht="32.1" customHeight="1">
      <c r="A84" s="156" t="s">
        <v>25</v>
      </c>
      <c r="B84" s="156"/>
      <c r="C84" s="156"/>
      <c r="D84" s="156"/>
      <c r="E84" s="155">
        <f t="shared" ref="E84:K84" si="14">SUM(E74:E83)</f>
        <v>0</v>
      </c>
      <c r="F84" s="155">
        <f t="shared" si="14"/>
        <v>0</v>
      </c>
      <c r="G84" s="155">
        <f t="shared" si="14"/>
        <v>0</v>
      </c>
      <c r="H84" s="155">
        <f t="shared" si="14"/>
        <v>0</v>
      </c>
      <c r="I84" s="155">
        <f t="shared" si="14"/>
        <v>0</v>
      </c>
      <c r="J84" s="155">
        <f t="shared" si="14"/>
        <v>0</v>
      </c>
      <c r="K84" s="155">
        <f t="shared" si="14"/>
        <v>0</v>
      </c>
    </row>
  </sheetData>
  <mergeCells count="45">
    <mergeCell ref="A69:K69"/>
    <mergeCell ref="A70:K70"/>
    <mergeCell ref="F72:J72"/>
    <mergeCell ref="K72:K73"/>
    <mergeCell ref="A35:K35"/>
    <mergeCell ref="A36:K36"/>
    <mergeCell ref="A38:A39"/>
    <mergeCell ref="B38:C38"/>
    <mergeCell ref="D38:D39"/>
    <mergeCell ref="E38:E39"/>
    <mergeCell ref="F38:J38"/>
    <mergeCell ref="K38:K39"/>
    <mergeCell ref="A37:B37"/>
    <mergeCell ref="A52:K52"/>
    <mergeCell ref="A55:A56"/>
    <mergeCell ref="B55:C55"/>
    <mergeCell ref="A71:B71"/>
    <mergeCell ref="A72:A73"/>
    <mergeCell ref="B72:C72"/>
    <mergeCell ref="D72:D73"/>
    <mergeCell ref="E72:E73"/>
    <mergeCell ref="D55:D56"/>
    <mergeCell ref="F55:J55"/>
    <mergeCell ref="K55:K56"/>
    <mergeCell ref="E55:E56"/>
    <mergeCell ref="A53:K53"/>
    <mergeCell ref="A54:B54"/>
    <mergeCell ref="A18:K18"/>
    <mergeCell ref="A19:K19"/>
    <mergeCell ref="A21:A22"/>
    <mergeCell ref="B21:C21"/>
    <mergeCell ref="D21:D22"/>
    <mergeCell ref="E21:E22"/>
    <mergeCell ref="F21:J21"/>
    <mergeCell ref="K21:K22"/>
    <mergeCell ref="A20:B20"/>
    <mergeCell ref="A1:K1"/>
    <mergeCell ref="F4:J4"/>
    <mergeCell ref="K4:K5"/>
    <mergeCell ref="A4:A5"/>
    <mergeCell ref="B4:C4"/>
    <mergeCell ref="E4:E5"/>
    <mergeCell ref="A2:K2"/>
    <mergeCell ref="D4:D5"/>
    <mergeCell ref="A3:B3"/>
  </mergeCells>
  <phoneticPr fontId="5" type="noConversion"/>
  <printOptions horizontalCentered="1"/>
  <pageMargins left="0.25" right="0.25" top="0.75" bottom="0.75" header="0.3" footer="0.3"/>
  <pageSetup paperSize="9" scale="93" orientation="landscape" r:id="rId1"/>
  <headerFooter alignWithMargins="0"/>
  <rowBreaks count="4" manualBreakCount="4">
    <brk id="16" max="16383" man="1"/>
    <brk id="33" max="16383" man="1"/>
    <brk id="50" max="16383" man="1"/>
    <brk id="6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54"/>
  <sheetViews>
    <sheetView showGridLines="0" view="pageBreakPreview" zoomScaleNormal="100" zoomScaleSheetLayoutView="100" workbookViewId="0">
      <selection activeCell="A48" sqref="A48:A49"/>
    </sheetView>
  </sheetViews>
  <sheetFormatPr defaultColWidth="8.88671875" defaultRowHeight="13.5"/>
  <cols>
    <col min="1" max="1" width="6.6640625" style="3" customWidth="1"/>
    <col min="2" max="2" width="19.77734375" style="3" customWidth="1"/>
    <col min="3" max="3" width="9.109375" style="3" customWidth="1"/>
    <col min="4" max="4" width="12.5546875" style="3" customWidth="1"/>
    <col min="5" max="5" width="11.21875" style="3" customWidth="1"/>
    <col min="6" max="6" width="11.33203125" style="3" customWidth="1"/>
    <col min="7" max="7" width="10.109375" style="3" customWidth="1"/>
    <col min="8" max="8" width="9.5546875" style="3" customWidth="1"/>
    <col min="9" max="9" width="10.21875" style="3" customWidth="1"/>
    <col min="10" max="10" width="10.6640625" style="3" customWidth="1"/>
    <col min="11" max="11" width="12.109375" style="3" customWidth="1"/>
    <col min="12" max="16384" width="8.88671875" style="3"/>
  </cols>
  <sheetData>
    <row r="1" spans="1:11" s="173" customFormat="1" ht="39.950000000000003" customHeight="1">
      <c r="A1" s="360" t="s">
        <v>364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16.5">
      <c r="A2" s="389" t="s">
        <v>17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1" s="1" customFormat="1" ht="14.1" customHeight="1">
      <c r="A3" s="390" t="s">
        <v>408</v>
      </c>
      <c r="B3" s="390"/>
      <c r="K3" s="6" t="s">
        <v>72</v>
      </c>
    </row>
    <row r="4" spans="1:11" s="35" customFormat="1" ht="27" customHeight="1">
      <c r="A4" s="391" t="s">
        <v>0</v>
      </c>
      <c r="B4" s="397" t="s">
        <v>6</v>
      </c>
      <c r="C4" s="397"/>
      <c r="D4" s="400" t="s">
        <v>7</v>
      </c>
      <c r="E4" s="398" t="s">
        <v>118</v>
      </c>
      <c r="F4" s="397" t="s">
        <v>119</v>
      </c>
      <c r="G4" s="397"/>
      <c r="H4" s="397"/>
      <c r="I4" s="397"/>
      <c r="J4" s="397"/>
      <c r="K4" s="398" t="s">
        <v>16</v>
      </c>
    </row>
    <row r="5" spans="1:11" s="35" customFormat="1" ht="27">
      <c r="A5" s="391"/>
      <c r="B5" s="284" t="s">
        <v>120</v>
      </c>
      <c r="C5" s="36" t="s">
        <v>121</v>
      </c>
      <c r="D5" s="400"/>
      <c r="E5" s="399"/>
      <c r="F5" s="285" t="s">
        <v>8</v>
      </c>
      <c r="G5" s="282" t="s">
        <v>44</v>
      </c>
      <c r="H5" s="282" t="s">
        <v>138</v>
      </c>
      <c r="I5" s="285" t="s">
        <v>9</v>
      </c>
      <c r="J5" s="282" t="s">
        <v>5</v>
      </c>
      <c r="K5" s="398"/>
    </row>
    <row r="6" spans="1:11" s="1" customFormat="1" ht="32.1" customHeight="1">
      <c r="A6" s="178"/>
      <c r="B6" s="178"/>
      <c r="C6" s="178"/>
      <c r="D6" s="178"/>
      <c r="E6" s="85"/>
      <c r="F6" s="85"/>
      <c r="G6" s="85"/>
      <c r="H6" s="85"/>
      <c r="I6" s="85"/>
      <c r="J6" s="90">
        <f>SUM(F6:I6)</f>
        <v>0</v>
      </c>
      <c r="K6" s="90">
        <f>E6-J6</f>
        <v>0</v>
      </c>
    </row>
    <row r="7" spans="1:11" s="1" customFormat="1" ht="32.1" customHeight="1">
      <c r="A7" s="178"/>
      <c r="B7" s="178"/>
      <c r="C7" s="178"/>
      <c r="D7" s="178"/>
      <c r="E7" s="85"/>
      <c r="F7" s="85"/>
      <c r="G7" s="85"/>
      <c r="H7" s="85"/>
      <c r="I7" s="85"/>
      <c r="J7" s="90">
        <f t="shared" ref="J7:J9" si="0">SUM(F7:I7)</f>
        <v>0</v>
      </c>
      <c r="K7" s="90">
        <f t="shared" ref="K7:K9" si="1">E7-J7</f>
        <v>0</v>
      </c>
    </row>
    <row r="8" spans="1:11" s="1" customFormat="1" ht="32.1" customHeight="1">
      <c r="A8" s="178"/>
      <c r="B8" s="178"/>
      <c r="C8" s="178"/>
      <c r="D8" s="178"/>
      <c r="E8" s="85"/>
      <c r="F8" s="85"/>
      <c r="G8" s="85"/>
      <c r="H8" s="85"/>
      <c r="I8" s="85"/>
      <c r="J8" s="90">
        <f t="shared" si="0"/>
        <v>0</v>
      </c>
      <c r="K8" s="90">
        <f t="shared" si="1"/>
        <v>0</v>
      </c>
    </row>
    <row r="9" spans="1:11" s="1" customFormat="1" ht="32.1" customHeight="1">
      <c r="A9" s="178"/>
      <c r="B9" s="178"/>
      <c r="C9" s="178"/>
      <c r="D9" s="178"/>
      <c r="E9" s="85"/>
      <c r="F9" s="85"/>
      <c r="G9" s="85"/>
      <c r="H9" s="85"/>
      <c r="I9" s="85"/>
      <c r="J9" s="90">
        <f t="shared" si="0"/>
        <v>0</v>
      </c>
      <c r="K9" s="90">
        <f t="shared" si="1"/>
        <v>0</v>
      </c>
    </row>
    <row r="10" spans="1:11" s="24" customFormat="1" ht="32.1" customHeight="1">
      <c r="A10" s="179" t="s">
        <v>25</v>
      </c>
      <c r="B10" s="179"/>
      <c r="C10" s="179"/>
      <c r="D10" s="179"/>
      <c r="E10" s="90">
        <f t="shared" ref="E10:K10" si="2">SUM(E6:E9)</f>
        <v>0</v>
      </c>
      <c r="F10" s="90">
        <f t="shared" si="2"/>
        <v>0</v>
      </c>
      <c r="G10" s="90">
        <f t="shared" si="2"/>
        <v>0</v>
      </c>
      <c r="H10" s="90">
        <f t="shared" si="2"/>
        <v>0</v>
      </c>
      <c r="I10" s="90">
        <f t="shared" si="2"/>
        <v>0</v>
      </c>
      <c r="J10" s="90">
        <f t="shared" si="2"/>
        <v>0</v>
      </c>
      <c r="K10" s="90">
        <f t="shared" si="2"/>
        <v>0</v>
      </c>
    </row>
    <row r="11" spans="1:11" s="34" customFormat="1" ht="11.25" customHeight="1">
      <c r="A11" s="32"/>
      <c r="B11" s="38"/>
      <c r="C11" s="32"/>
      <c r="D11" s="32"/>
      <c r="E11" s="33"/>
      <c r="F11" s="33"/>
      <c r="G11" s="33"/>
      <c r="H11" s="33"/>
      <c r="I11" s="33"/>
      <c r="J11" s="33"/>
      <c r="K11" s="33"/>
    </row>
    <row r="12" spans="1:11" s="173" customFormat="1" ht="28.5" customHeight="1">
      <c r="A12" s="360" t="s">
        <v>365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</row>
    <row r="13" spans="1:11" ht="16.5">
      <c r="A13" s="389" t="s">
        <v>17</v>
      </c>
      <c r="B13" s="389"/>
      <c r="C13" s="389"/>
      <c r="D13" s="389"/>
      <c r="E13" s="389"/>
      <c r="F13" s="389"/>
      <c r="G13" s="389"/>
      <c r="H13" s="389"/>
      <c r="I13" s="389"/>
      <c r="J13" s="389"/>
      <c r="K13" s="389"/>
    </row>
    <row r="14" spans="1:11" s="1" customFormat="1" ht="14.1" customHeight="1">
      <c r="A14" s="390" t="s">
        <v>409</v>
      </c>
      <c r="B14" s="390"/>
      <c r="K14" s="6" t="s">
        <v>72</v>
      </c>
    </row>
    <row r="15" spans="1:11" ht="27" customHeight="1">
      <c r="A15" s="391" t="s">
        <v>0</v>
      </c>
      <c r="B15" s="397" t="s">
        <v>6</v>
      </c>
      <c r="C15" s="397"/>
      <c r="D15" s="400" t="s">
        <v>7</v>
      </c>
      <c r="E15" s="398" t="s">
        <v>118</v>
      </c>
      <c r="F15" s="397" t="s">
        <v>119</v>
      </c>
      <c r="G15" s="397"/>
      <c r="H15" s="397"/>
      <c r="I15" s="397"/>
      <c r="J15" s="397"/>
      <c r="K15" s="398" t="s">
        <v>16</v>
      </c>
    </row>
    <row r="16" spans="1:11" ht="27">
      <c r="A16" s="391"/>
      <c r="B16" s="284" t="s">
        <v>122</v>
      </c>
      <c r="C16" s="36" t="s">
        <v>121</v>
      </c>
      <c r="D16" s="400"/>
      <c r="E16" s="401"/>
      <c r="F16" s="285" t="s">
        <v>8</v>
      </c>
      <c r="G16" s="282" t="s">
        <v>44</v>
      </c>
      <c r="H16" s="282" t="s">
        <v>138</v>
      </c>
      <c r="I16" s="285" t="s">
        <v>9</v>
      </c>
      <c r="J16" s="282" t="s">
        <v>5</v>
      </c>
      <c r="K16" s="398"/>
    </row>
    <row r="17" spans="1:11" s="1" customFormat="1" ht="32.1" customHeight="1">
      <c r="A17" s="178"/>
      <c r="B17" s="178"/>
      <c r="C17" s="178"/>
      <c r="D17" s="178"/>
      <c r="E17" s="85"/>
      <c r="F17" s="85"/>
      <c r="G17" s="85"/>
      <c r="H17" s="85"/>
      <c r="I17" s="85"/>
      <c r="J17" s="90">
        <f>SUM(F17:I17)</f>
        <v>0</v>
      </c>
      <c r="K17" s="90">
        <f>E17-J17</f>
        <v>0</v>
      </c>
    </row>
    <row r="18" spans="1:11" s="1" customFormat="1" ht="32.1" customHeight="1">
      <c r="A18" s="178"/>
      <c r="B18" s="178"/>
      <c r="C18" s="178"/>
      <c r="D18" s="178"/>
      <c r="E18" s="85"/>
      <c r="F18" s="85"/>
      <c r="G18" s="85"/>
      <c r="H18" s="85"/>
      <c r="I18" s="85"/>
      <c r="J18" s="90">
        <f t="shared" ref="J18:J20" si="3">SUM(F18:I18)</f>
        <v>0</v>
      </c>
      <c r="K18" s="90">
        <f t="shared" ref="K18:K20" si="4">E18-J18</f>
        <v>0</v>
      </c>
    </row>
    <row r="19" spans="1:11" s="1" customFormat="1" ht="32.1" customHeight="1">
      <c r="A19" s="178"/>
      <c r="B19" s="178"/>
      <c r="C19" s="178"/>
      <c r="D19" s="178"/>
      <c r="E19" s="85"/>
      <c r="F19" s="85"/>
      <c r="G19" s="85"/>
      <c r="H19" s="85"/>
      <c r="I19" s="85"/>
      <c r="J19" s="90">
        <f t="shared" si="3"/>
        <v>0</v>
      </c>
      <c r="K19" s="90">
        <f t="shared" si="4"/>
        <v>0</v>
      </c>
    </row>
    <row r="20" spans="1:11" s="1" customFormat="1" ht="32.1" customHeight="1">
      <c r="A20" s="178"/>
      <c r="B20" s="178"/>
      <c r="C20" s="178"/>
      <c r="D20" s="178"/>
      <c r="E20" s="85"/>
      <c r="F20" s="85"/>
      <c r="G20" s="85"/>
      <c r="H20" s="85"/>
      <c r="I20" s="85"/>
      <c r="J20" s="90">
        <f t="shared" si="3"/>
        <v>0</v>
      </c>
      <c r="K20" s="90">
        <f t="shared" si="4"/>
        <v>0</v>
      </c>
    </row>
    <row r="21" spans="1:11" s="24" customFormat="1" ht="32.1" customHeight="1">
      <c r="A21" s="179" t="s">
        <v>25</v>
      </c>
      <c r="B21" s="179"/>
      <c r="C21" s="179"/>
      <c r="D21" s="179"/>
      <c r="E21" s="90">
        <f t="shared" ref="E21:K21" si="5">SUM(E17:E20)</f>
        <v>0</v>
      </c>
      <c r="F21" s="90">
        <f t="shared" si="5"/>
        <v>0</v>
      </c>
      <c r="G21" s="90">
        <f t="shared" si="5"/>
        <v>0</v>
      </c>
      <c r="H21" s="90">
        <f t="shared" si="5"/>
        <v>0</v>
      </c>
      <c r="I21" s="90">
        <f t="shared" si="5"/>
        <v>0</v>
      </c>
      <c r="J21" s="90">
        <f t="shared" si="5"/>
        <v>0</v>
      </c>
      <c r="K21" s="90">
        <f t="shared" si="5"/>
        <v>0</v>
      </c>
    </row>
    <row r="22" spans="1:11" s="34" customFormat="1" ht="11.25" customHeight="1">
      <c r="A22" s="32"/>
      <c r="B22" s="38"/>
      <c r="C22" s="32"/>
      <c r="D22" s="32"/>
      <c r="E22" s="33"/>
      <c r="F22" s="33"/>
      <c r="G22" s="33"/>
      <c r="H22" s="33"/>
      <c r="I22" s="33"/>
      <c r="J22" s="33"/>
      <c r="K22" s="33"/>
    </row>
    <row r="23" spans="1:11" s="173" customFormat="1" ht="27.75" customHeight="1">
      <c r="A23" s="360" t="s">
        <v>366</v>
      </c>
      <c r="B23" s="361"/>
      <c r="C23" s="361"/>
      <c r="D23" s="361"/>
      <c r="E23" s="361"/>
      <c r="F23" s="361"/>
      <c r="G23" s="361"/>
      <c r="H23" s="361"/>
      <c r="I23" s="361"/>
      <c r="J23" s="361"/>
      <c r="K23" s="361"/>
    </row>
    <row r="24" spans="1:11" ht="16.5">
      <c r="A24" s="389" t="s">
        <v>17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</row>
    <row r="25" spans="1:11" s="1" customFormat="1" ht="14.1" customHeight="1">
      <c r="A25" s="390" t="s">
        <v>410</v>
      </c>
      <c r="B25" s="390"/>
      <c r="K25" s="6" t="s">
        <v>72</v>
      </c>
    </row>
    <row r="26" spans="1:11" ht="27" customHeight="1">
      <c r="A26" s="391" t="s">
        <v>0</v>
      </c>
      <c r="B26" s="397" t="s">
        <v>6</v>
      </c>
      <c r="C26" s="397"/>
      <c r="D26" s="400" t="s">
        <v>7</v>
      </c>
      <c r="E26" s="398" t="s">
        <v>118</v>
      </c>
      <c r="F26" s="397" t="s">
        <v>119</v>
      </c>
      <c r="G26" s="397"/>
      <c r="H26" s="397"/>
      <c r="I26" s="397"/>
      <c r="J26" s="397"/>
      <c r="K26" s="398" t="s">
        <v>16</v>
      </c>
    </row>
    <row r="27" spans="1:11" ht="27">
      <c r="A27" s="391"/>
      <c r="B27" s="39" t="s">
        <v>123</v>
      </c>
      <c r="C27" s="36" t="s">
        <v>73</v>
      </c>
      <c r="D27" s="400"/>
      <c r="E27" s="401"/>
      <c r="F27" s="285" t="s">
        <v>8</v>
      </c>
      <c r="G27" s="282" t="s">
        <v>44</v>
      </c>
      <c r="H27" s="282" t="s">
        <v>138</v>
      </c>
      <c r="I27" s="285" t="s">
        <v>9</v>
      </c>
      <c r="J27" s="282" t="s">
        <v>5</v>
      </c>
      <c r="K27" s="398"/>
    </row>
    <row r="28" spans="1:11" s="1" customFormat="1" ht="32.1" customHeight="1">
      <c r="A28" s="178"/>
      <c r="B28" s="178"/>
      <c r="C28" s="178"/>
      <c r="D28" s="178"/>
      <c r="E28" s="85"/>
      <c r="F28" s="85"/>
      <c r="G28" s="85"/>
      <c r="H28" s="85"/>
      <c r="I28" s="85"/>
      <c r="J28" s="90">
        <f>SUM(F28:I28)</f>
        <v>0</v>
      </c>
      <c r="K28" s="90">
        <f>E28-J28</f>
        <v>0</v>
      </c>
    </row>
    <row r="29" spans="1:11" s="1" customFormat="1" ht="32.1" customHeight="1">
      <c r="A29" s="178"/>
      <c r="B29" s="178"/>
      <c r="C29" s="178"/>
      <c r="D29" s="178"/>
      <c r="E29" s="85"/>
      <c r="F29" s="85"/>
      <c r="G29" s="85"/>
      <c r="H29" s="85"/>
      <c r="I29" s="85"/>
      <c r="J29" s="90">
        <f t="shared" ref="J29:J31" si="6">SUM(F29:I29)</f>
        <v>0</v>
      </c>
      <c r="K29" s="90">
        <f t="shared" ref="K29:K31" si="7">E29-J29</f>
        <v>0</v>
      </c>
    </row>
    <row r="30" spans="1:11" s="1" customFormat="1" ht="32.1" customHeight="1">
      <c r="A30" s="178"/>
      <c r="B30" s="178"/>
      <c r="C30" s="178"/>
      <c r="D30" s="178"/>
      <c r="E30" s="85"/>
      <c r="F30" s="85"/>
      <c r="G30" s="85"/>
      <c r="H30" s="85"/>
      <c r="I30" s="85"/>
      <c r="J30" s="90">
        <f t="shared" si="6"/>
        <v>0</v>
      </c>
      <c r="K30" s="90">
        <f t="shared" si="7"/>
        <v>0</v>
      </c>
    </row>
    <row r="31" spans="1:11" s="1" customFormat="1" ht="32.1" customHeight="1">
      <c r="A31" s="178"/>
      <c r="B31" s="178"/>
      <c r="C31" s="178"/>
      <c r="D31" s="178"/>
      <c r="E31" s="85"/>
      <c r="F31" s="85"/>
      <c r="G31" s="85"/>
      <c r="H31" s="85"/>
      <c r="I31" s="85"/>
      <c r="J31" s="90">
        <f t="shared" si="6"/>
        <v>0</v>
      </c>
      <c r="K31" s="90">
        <f t="shared" si="7"/>
        <v>0</v>
      </c>
    </row>
    <row r="32" spans="1:11" s="24" customFormat="1" ht="32.1" customHeight="1">
      <c r="A32" s="179" t="s">
        <v>25</v>
      </c>
      <c r="B32" s="179"/>
      <c r="C32" s="179"/>
      <c r="D32" s="179"/>
      <c r="E32" s="90">
        <f t="shared" ref="E32:K32" si="8">SUM(E28:E31)</f>
        <v>0</v>
      </c>
      <c r="F32" s="90">
        <f t="shared" si="8"/>
        <v>0</v>
      </c>
      <c r="G32" s="90">
        <f t="shared" si="8"/>
        <v>0</v>
      </c>
      <c r="H32" s="90">
        <f t="shared" si="8"/>
        <v>0</v>
      </c>
      <c r="I32" s="90">
        <f t="shared" si="8"/>
        <v>0</v>
      </c>
      <c r="J32" s="90">
        <f t="shared" si="8"/>
        <v>0</v>
      </c>
      <c r="K32" s="90">
        <f t="shared" si="8"/>
        <v>0</v>
      </c>
    </row>
    <row r="33" spans="1:11" s="34" customFormat="1" ht="11.25" customHeight="1">
      <c r="A33" s="32"/>
      <c r="B33" s="38"/>
      <c r="C33" s="32"/>
      <c r="D33" s="32"/>
      <c r="E33" s="33"/>
      <c r="F33" s="33"/>
      <c r="G33" s="33"/>
      <c r="H33" s="33"/>
      <c r="I33" s="33"/>
      <c r="J33" s="33"/>
      <c r="K33" s="33"/>
    </row>
    <row r="34" spans="1:11" s="173" customFormat="1" ht="34.5" customHeight="1">
      <c r="A34" s="360" t="s">
        <v>364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</row>
    <row r="35" spans="1:11" ht="16.5">
      <c r="A35" s="389" t="s">
        <v>17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</row>
    <row r="36" spans="1:11" s="1" customFormat="1" ht="14.1" customHeight="1">
      <c r="A36" s="390" t="s">
        <v>411</v>
      </c>
      <c r="B36" s="390"/>
      <c r="K36" s="6" t="s">
        <v>72</v>
      </c>
    </row>
    <row r="37" spans="1:11" ht="27" customHeight="1">
      <c r="A37" s="391" t="s">
        <v>0</v>
      </c>
      <c r="B37" s="397" t="s">
        <v>6</v>
      </c>
      <c r="C37" s="397"/>
      <c r="D37" s="400" t="s">
        <v>7</v>
      </c>
      <c r="E37" s="398" t="s">
        <v>118</v>
      </c>
      <c r="F37" s="397" t="s">
        <v>119</v>
      </c>
      <c r="G37" s="397"/>
      <c r="H37" s="397"/>
      <c r="I37" s="397"/>
      <c r="J37" s="397"/>
      <c r="K37" s="398" t="s">
        <v>16</v>
      </c>
    </row>
    <row r="38" spans="1:11" ht="27">
      <c r="A38" s="391"/>
      <c r="B38" s="284" t="s">
        <v>74</v>
      </c>
      <c r="C38" s="36" t="s">
        <v>124</v>
      </c>
      <c r="D38" s="400"/>
      <c r="E38" s="398"/>
      <c r="F38" s="285" t="s">
        <v>8</v>
      </c>
      <c r="G38" s="282" t="s">
        <v>44</v>
      </c>
      <c r="H38" s="282" t="s">
        <v>138</v>
      </c>
      <c r="I38" s="285" t="s">
        <v>9</v>
      </c>
      <c r="J38" s="282" t="s">
        <v>5</v>
      </c>
      <c r="K38" s="398"/>
    </row>
    <row r="39" spans="1:11" s="1" customFormat="1" ht="32.1" customHeight="1">
      <c r="A39" s="178"/>
      <c r="B39" s="178"/>
      <c r="C39" s="178"/>
      <c r="D39" s="178"/>
      <c r="E39" s="85"/>
      <c r="F39" s="85"/>
      <c r="G39" s="85"/>
      <c r="H39" s="85"/>
      <c r="I39" s="85"/>
      <c r="J39" s="90">
        <f>SUM(F39:I39)</f>
        <v>0</v>
      </c>
      <c r="K39" s="90">
        <f>E39-J39</f>
        <v>0</v>
      </c>
    </row>
    <row r="40" spans="1:11" s="1" customFormat="1" ht="32.1" customHeight="1">
      <c r="A40" s="178"/>
      <c r="B40" s="178"/>
      <c r="C40" s="178"/>
      <c r="D40" s="178"/>
      <c r="E40" s="85"/>
      <c r="F40" s="85"/>
      <c r="G40" s="85"/>
      <c r="H40" s="85"/>
      <c r="I40" s="85"/>
      <c r="J40" s="90">
        <f t="shared" ref="J40:J42" si="9">SUM(F40:I40)</f>
        <v>0</v>
      </c>
      <c r="K40" s="90">
        <f t="shared" ref="K40:K42" si="10">E40-J40</f>
        <v>0</v>
      </c>
    </row>
    <row r="41" spans="1:11" s="1" customFormat="1" ht="32.1" customHeight="1">
      <c r="A41" s="178"/>
      <c r="B41" s="178"/>
      <c r="C41" s="178"/>
      <c r="D41" s="178"/>
      <c r="E41" s="85"/>
      <c r="F41" s="85"/>
      <c r="G41" s="85"/>
      <c r="H41" s="85"/>
      <c r="I41" s="85"/>
      <c r="J41" s="90">
        <f t="shared" si="9"/>
        <v>0</v>
      </c>
      <c r="K41" s="90">
        <f t="shared" si="10"/>
        <v>0</v>
      </c>
    </row>
    <row r="42" spans="1:11" s="1" customFormat="1" ht="32.1" customHeight="1">
      <c r="A42" s="178"/>
      <c r="B42" s="178"/>
      <c r="C42" s="178"/>
      <c r="D42" s="178"/>
      <c r="E42" s="85"/>
      <c r="F42" s="85"/>
      <c r="G42" s="85"/>
      <c r="H42" s="85"/>
      <c r="I42" s="85"/>
      <c r="J42" s="90">
        <f t="shared" si="9"/>
        <v>0</v>
      </c>
      <c r="K42" s="90">
        <f t="shared" si="10"/>
        <v>0</v>
      </c>
    </row>
    <row r="43" spans="1:11" s="24" customFormat="1" ht="32.1" customHeight="1">
      <c r="A43" s="179" t="s">
        <v>25</v>
      </c>
      <c r="B43" s="179"/>
      <c r="C43" s="179"/>
      <c r="D43" s="179"/>
      <c r="E43" s="90">
        <f t="shared" ref="E43:K43" si="11">SUM(E39:E42)</f>
        <v>0</v>
      </c>
      <c r="F43" s="90">
        <f t="shared" si="11"/>
        <v>0</v>
      </c>
      <c r="G43" s="90">
        <f t="shared" si="11"/>
        <v>0</v>
      </c>
      <c r="H43" s="90">
        <f t="shared" si="11"/>
        <v>0</v>
      </c>
      <c r="I43" s="90">
        <f t="shared" si="11"/>
        <v>0</v>
      </c>
      <c r="J43" s="90">
        <f t="shared" si="11"/>
        <v>0</v>
      </c>
      <c r="K43" s="90">
        <f t="shared" si="11"/>
        <v>0</v>
      </c>
    </row>
    <row r="44" spans="1:11" s="34" customFormat="1" ht="11.25" customHeight="1">
      <c r="A44" s="32"/>
      <c r="B44" s="38"/>
      <c r="C44" s="32"/>
      <c r="D44" s="32"/>
      <c r="E44" s="33"/>
      <c r="F44" s="33"/>
      <c r="G44" s="33"/>
      <c r="H44" s="33"/>
      <c r="I44" s="33"/>
      <c r="J44" s="33"/>
      <c r="K44" s="33"/>
    </row>
    <row r="45" spans="1:11" s="173" customFormat="1" ht="33.75" customHeight="1">
      <c r="A45" s="360" t="s">
        <v>367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</row>
    <row r="46" spans="1:11" ht="16.5">
      <c r="A46" s="389" t="s">
        <v>17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</row>
    <row r="47" spans="1:11" s="1" customFormat="1" ht="14.1" customHeight="1">
      <c r="A47" s="390" t="s">
        <v>449</v>
      </c>
      <c r="B47" s="390"/>
      <c r="K47" s="6" t="s">
        <v>72</v>
      </c>
    </row>
    <row r="48" spans="1:11" ht="27" customHeight="1">
      <c r="A48" s="391" t="s">
        <v>0</v>
      </c>
      <c r="B48" s="397" t="s">
        <v>6</v>
      </c>
      <c r="C48" s="397"/>
      <c r="D48" s="400" t="s">
        <v>7</v>
      </c>
      <c r="E48" s="398" t="s">
        <v>118</v>
      </c>
      <c r="F48" s="397" t="s">
        <v>119</v>
      </c>
      <c r="G48" s="397"/>
      <c r="H48" s="397"/>
      <c r="I48" s="397"/>
      <c r="J48" s="397"/>
      <c r="K48" s="398" t="s">
        <v>16</v>
      </c>
    </row>
    <row r="49" spans="1:11" ht="27">
      <c r="A49" s="391"/>
      <c r="B49" s="284" t="s">
        <v>125</v>
      </c>
      <c r="C49" s="36" t="s">
        <v>121</v>
      </c>
      <c r="D49" s="400"/>
      <c r="E49" s="401"/>
      <c r="F49" s="285" t="s">
        <v>8</v>
      </c>
      <c r="G49" s="282" t="s">
        <v>44</v>
      </c>
      <c r="H49" s="282" t="s">
        <v>138</v>
      </c>
      <c r="I49" s="285" t="s">
        <v>9</v>
      </c>
      <c r="J49" s="282" t="s">
        <v>5</v>
      </c>
      <c r="K49" s="398"/>
    </row>
    <row r="50" spans="1:11" s="1" customFormat="1" ht="32.1" customHeight="1">
      <c r="A50" s="153"/>
      <c r="B50" s="153"/>
      <c r="C50" s="153"/>
      <c r="D50" s="153"/>
      <c r="E50" s="154"/>
      <c r="F50" s="154"/>
      <c r="G50" s="154"/>
      <c r="H50" s="154"/>
      <c r="I50" s="154"/>
      <c r="J50" s="155">
        <f>SUM(F50:I50)</f>
        <v>0</v>
      </c>
      <c r="K50" s="155">
        <f>E50-J50</f>
        <v>0</v>
      </c>
    </row>
    <row r="51" spans="1:11" s="1" customFormat="1" ht="32.1" customHeight="1">
      <c r="A51" s="153"/>
      <c r="B51" s="153"/>
      <c r="C51" s="153"/>
      <c r="D51" s="153"/>
      <c r="E51" s="154"/>
      <c r="F51" s="154"/>
      <c r="G51" s="154"/>
      <c r="H51" s="154"/>
      <c r="I51" s="154"/>
      <c r="J51" s="155">
        <f t="shared" ref="J51:J53" si="12">SUM(F51:I51)</f>
        <v>0</v>
      </c>
      <c r="K51" s="155">
        <f t="shared" ref="K51:K53" si="13">E51-J51</f>
        <v>0</v>
      </c>
    </row>
    <row r="52" spans="1:11" s="1" customFormat="1" ht="32.1" customHeight="1">
      <c r="A52" s="153"/>
      <c r="B52" s="153"/>
      <c r="C52" s="153"/>
      <c r="D52" s="153"/>
      <c r="E52" s="154"/>
      <c r="F52" s="154"/>
      <c r="G52" s="154"/>
      <c r="H52" s="154"/>
      <c r="I52" s="154"/>
      <c r="J52" s="155">
        <f t="shared" si="12"/>
        <v>0</v>
      </c>
      <c r="K52" s="155">
        <f t="shared" si="13"/>
        <v>0</v>
      </c>
    </row>
    <row r="53" spans="1:11" s="1" customFormat="1" ht="32.1" customHeight="1">
      <c r="A53" s="153"/>
      <c r="B53" s="153"/>
      <c r="C53" s="153"/>
      <c r="D53" s="153"/>
      <c r="E53" s="154"/>
      <c r="F53" s="154"/>
      <c r="G53" s="154"/>
      <c r="H53" s="154"/>
      <c r="I53" s="154"/>
      <c r="J53" s="155">
        <f t="shared" si="12"/>
        <v>0</v>
      </c>
      <c r="K53" s="155">
        <f t="shared" si="13"/>
        <v>0</v>
      </c>
    </row>
    <row r="54" spans="1:11" s="24" customFormat="1" ht="32.1" customHeight="1">
      <c r="A54" s="156" t="s">
        <v>25</v>
      </c>
      <c r="B54" s="156"/>
      <c r="C54" s="156"/>
      <c r="D54" s="156"/>
      <c r="E54" s="155">
        <f t="shared" ref="E54:K54" si="14">SUM(E50:E53)</f>
        <v>0</v>
      </c>
      <c r="F54" s="155">
        <f t="shared" si="14"/>
        <v>0</v>
      </c>
      <c r="G54" s="155">
        <f t="shared" si="14"/>
        <v>0</v>
      </c>
      <c r="H54" s="155">
        <f t="shared" si="14"/>
        <v>0</v>
      </c>
      <c r="I54" s="155">
        <f t="shared" si="14"/>
        <v>0</v>
      </c>
      <c r="J54" s="155">
        <f t="shared" si="14"/>
        <v>0</v>
      </c>
      <c r="K54" s="155">
        <f t="shared" si="14"/>
        <v>0</v>
      </c>
    </row>
  </sheetData>
  <mergeCells count="45">
    <mergeCell ref="A45:K45"/>
    <mergeCell ref="A46:K46"/>
    <mergeCell ref="A47:B47"/>
    <mergeCell ref="A48:A49"/>
    <mergeCell ref="B48:C48"/>
    <mergeCell ref="D48:D49"/>
    <mergeCell ref="E48:E49"/>
    <mergeCell ref="F48:J48"/>
    <mergeCell ref="K48:K49"/>
    <mergeCell ref="A34:K34"/>
    <mergeCell ref="A35:K35"/>
    <mergeCell ref="A36:B36"/>
    <mergeCell ref="A37:A38"/>
    <mergeCell ref="B37:C37"/>
    <mergeCell ref="D37:D38"/>
    <mergeCell ref="E37:E38"/>
    <mergeCell ref="F37:J37"/>
    <mergeCell ref="K37:K38"/>
    <mergeCell ref="A23:K23"/>
    <mergeCell ref="A24:K24"/>
    <mergeCell ref="A25:B25"/>
    <mergeCell ref="A26:A27"/>
    <mergeCell ref="B26:C26"/>
    <mergeCell ref="D26:D27"/>
    <mergeCell ref="E26:E27"/>
    <mergeCell ref="F26:J26"/>
    <mergeCell ref="K26:K27"/>
    <mergeCell ref="A12:K12"/>
    <mergeCell ref="A13:K13"/>
    <mergeCell ref="A14:B14"/>
    <mergeCell ref="A15:A16"/>
    <mergeCell ref="B15:C15"/>
    <mergeCell ref="D15:D16"/>
    <mergeCell ref="E15:E16"/>
    <mergeCell ref="F15:J15"/>
    <mergeCell ref="K15:K16"/>
    <mergeCell ref="A1:K1"/>
    <mergeCell ref="A2:K2"/>
    <mergeCell ref="A3:B3"/>
    <mergeCell ref="A4:A5"/>
    <mergeCell ref="B4:C4"/>
    <mergeCell ref="D4:D5"/>
    <mergeCell ref="E4:E5"/>
    <mergeCell ref="F4:J4"/>
    <mergeCell ref="K4:K5"/>
  </mergeCells>
  <phoneticPr fontId="5" type="noConversion"/>
  <printOptions horizontalCentered="1"/>
  <pageMargins left="0.25" right="0.25" top="0.75" bottom="0.75" header="0.3" footer="0.3"/>
  <pageSetup paperSize="9" scale="84" orientation="landscape" r:id="rId1"/>
  <headerFooter alignWithMargins="0"/>
  <rowBreaks count="2" manualBreakCount="2">
    <brk id="21" max="16383" man="1"/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</sheetPr>
  <dimension ref="A1:Z250"/>
  <sheetViews>
    <sheetView showGridLines="0" view="pageBreakPreview" zoomScaleNormal="100" zoomScaleSheetLayoutView="100" workbookViewId="0">
      <selection activeCell="A202" sqref="A202:B202"/>
    </sheetView>
  </sheetViews>
  <sheetFormatPr defaultColWidth="8.88671875" defaultRowHeight="13.5"/>
  <cols>
    <col min="1" max="1" width="15.44140625" style="57" customWidth="1"/>
    <col min="2" max="2" width="28.21875" style="57" customWidth="1"/>
    <col min="3" max="3" width="6.88671875" style="57" customWidth="1"/>
    <col min="4" max="4" width="8.88671875" style="57"/>
    <col min="5" max="5" width="9.6640625" style="57" customWidth="1"/>
    <col min="6" max="6" width="11.21875" style="57" customWidth="1"/>
    <col min="7" max="7" width="9.21875" style="57" customWidth="1"/>
    <col min="8" max="8" width="7.88671875" style="57" customWidth="1"/>
    <col min="9" max="9" width="7.77734375" style="57" customWidth="1"/>
    <col min="10" max="10" width="9" style="57" customWidth="1"/>
    <col min="11" max="11" width="8.6640625" style="57" customWidth="1"/>
    <col min="12" max="12" width="10.21875" style="57" customWidth="1"/>
    <col min="13" max="13" width="10" style="57" customWidth="1"/>
    <col min="14" max="14" width="9" style="57" customWidth="1"/>
    <col min="15" max="16" width="2.6640625" style="57" customWidth="1"/>
    <col min="17" max="17" width="8.88671875" style="57"/>
    <col min="18" max="19" width="9.5546875" style="57" bestFit="1" customWidth="1"/>
    <col min="20" max="16384" width="8.88671875" style="57"/>
  </cols>
  <sheetData>
    <row r="1" spans="1:26" ht="29.25" customHeight="1">
      <c r="A1" s="426" t="s">
        <v>324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56"/>
      <c r="P1" s="56"/>
    </row>
    <row r="2" spans="1:26" ht="21.75" customHeight="1">
      <c r="A2" s="428" t="s">
        <v>237</v>
      </c>
      <c r="B2" s="429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56"/>
      <c r="P2" s="56"/>
    </row>
    <row r="3" spans="1:26" ht="22.5" customHeight="1">
      <c r="A3" s="430" t="s">
        <v>185</v>
      </c>
      <c r="B3" s="431"/>
      <c r="C3" s="431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26" ht="20.25" customHeight="1" thickBot="1">
      <c r="A4" s="432" t="s">
        <v>186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58"/>
      <c r="P4" s="58"/>
    </row>
    <row r="5" spans="1:26" ht="54.75" customHeight="1">
      <c r="A5" s="434" t="s">
        <v>171</v>
      </c>
      <c r="B5" s="419" t="s">
        <v>172</v>
      </c>
      <c r="C5" s="419" t="s">
        <v>173</v>
      </c>
      <c r="D5" s="417" t="s">
        <v>202</v>
      </c>
      <c r="E5" s="418"/>
      <c r="F5" s="419" t="s">
        <v>203</v>
      </c>
      <c r="G5" s="417" t="s">
        <v>205</v>
      </c>
      <c r="H5" s="423"/>
      <c r="I5" s="423"/>
      <c r="J5" s="418"/>
      <c r="K5" s="419" t="s">
        <v>206</v>
      </c>
      <c r="L5" s="419" t="s">
        <v>387</v>
      </c>
      <c r="M5" s="417" t="s">
        <v>180</v>
      </c>
      <c r="N5" s="425"/>
    </row>
    <row r="6" spans="1:26" ht="36">
      <c r="A6" s="435"/>
      <c r="B6" s="420"/>
      <c r="C6" s="420"/>
      <c r="D6" s="78" t="s">
        <v>208</v>
      </c>
      <c r="E6" s="78" t="s">
        <v>210</v>
      </c>
      <c r="F6" s="420"/>
      <c r="G6" s="78" t="s">
        <v>174</v>
      </c>
      <c r="H6" s="78" t="s">
        <v>175</v>
      </c>
      <c r="I6" s="78" t="s">
        <v>176</v>
      </c>
      <c r="J6" s="78" t="s">
        <v>177</v>
      </c>
      <c r="K6" s="420"/>
      <c r="L6" s="420"/>
      <c r="M6" s="78" t="s">
        <v>207</v>
      </c>
      <c r="N6" s="79" t="s">
        <v>209</v>
      </c>
    </row>
    <row r="7" spans="1:26" ht="24.95" customHeight="1">
      <c r="A7" s="67"/>
      <c r="B7" s="68"/>
      <c r="C7" s="69"/>
      <c r="D7" s="70"/>
      <c r="E7" s="92">
        <f t="shared" ref="E7:E24" si="0">D7*25%</f>
        <v>0</v>
      </c>
      <c r="F7" s="71"/>
      <c r="G7" s="71"/>
      <c r="H7" s="71"/>
      <c r="I7" s="71"/>
      <c r="J7" s="94">
        <f t="shared" ref="J7:J24" si="1">SUM(G7:I7)</f>
        <v>0</v>
      </c>
      <c r="K7" s="96">
        <f>INT(F7-J7)</f>
        <v>0</v>
      </c>
      <c r="L7" s="96">
        <f>ROUNDDOWN(IF(K7&gt;330,K7*250),-1)</f>
        <v>0</v>
      </c>
      <c r="M7" s="96">
        <f>D7+L7</f>
        <v>0</v>
      </c>
      <c r="N7" s="97">
        <f>E7</f>
        <v>0</v>
      </c>
      <c r="P7" s="82"/>
      <c r="Q7" s="402" t="s">
        <v>198</v>
      </c>
      <c r="R7" s="403"/>
      <c r="S7" s="403"/>
      <c r="T7" s="403"/>
      <c r="U7" s="403"/>
      <c r="V7" s="403"/>
      <c r="W7" s="403"/>
      <c r="X7" s="403"/>
      <c r="Y7" s="403"/>
      <c r="Z7" s="160"/>
    </row>
    <row r="8" spans="1:26" ht="24.95" customHeight="1">
      <c r="A8" s="67"/>
      <c r="B8" s="72"/>
      <c r="C8" s="69"/>
      <c r="D8" s="69"/>
      <c r="E8" s="92">
        <f t="shared" si="0"/>
        <v>0</v>
      </c>
      <c r="F8" s="71"/>
      <c r="G8" s="73"/>
      <c r="H8" s="73"/>
      <c r="I8" s="71"/>
      <c r="J8" s="94">
        <f t="shared" si="1"/>
        <v>0</v>
      </c>
      <c r="K8" s="96">
        <f t="shared" ref="K8:K24" si="2">INT(F8-J8)</f>
        <v>0</v>
      </c>
      <c r="L8" s="96">
        <f t="shared" ref="L8:L24" si="3">ROUNDDOWN(IF(K8&gt;330,K8*250),-1)</f>
        <v>0</v>
      </c>
      <c r="M8" s="96">
        <f t="shared" ref="M8:M24" si="4">D8+L8</f>
        <v>0</v>
      </c>
      <c r="N8" s="97">
        <f t="shared" ref="N8:N24" si="5">E8</f>
        <v>0</v>
      </c>
      <c r="P8" s="82"/>
      <c r="Q8" s="404" t="s">
        <v>347</v>
      </c>
      <c r="R8" s="403"/>
      <c r="S8" s="403"/>
      <c r="T8" s="403"/>
      <c r="U8" s="403"/>
      <c r="V8" s="403"/>
      <c r="W8" s="403"/>
      <c r="X8" s="403"/>
      <c r="Y8" s="403"/>
      <c r="Z8" s="160"/>
    </row>
    <row r="9" spans="1:26" ht="24.95" customHeight="1">
      <c r="A9" s="67"/>
      <c r="B9" s="72"/>
      <c r="C9" s="69"/>
      <c r="D9" s="69"/>
      <c r="E9" s="92">
        <f t="shared" si="0"/>
        <v>0</v>
      </c>
      <c r="F9" s="71"/>
      <c r="G9" s="71"/>
      <c r="H9" s="71"/>
      <c r="I9" s="71"/>
      <c r="J9" s="94">
        <f t="shared" si="1"/>
        <v>0</v>
      </c>
      <c r="K9" s="96">
        <f t="shared" si="2"/>
        <v>0</v>
      </c>
      <c r="L9" s="96">
        <f t="shared" si="3"/>
        <v>0</v>
      </c>
      <c r="M9" s="96">
        <f t="shared" si="4"/>
        <v>0</v>
      </c>
      <c r="N9" s="97">
        <f t="shared" si="5"/>
        <v>0</v>
      </c>
      <c r="P9" s="82"/>
      <c r="Q9" s="404" t="s">
        <v>348</v>
      </c>
      <c r="R9" s="403"/>
      <c r="S9" s="403"/>
      <c r="T9" s="403"/>
      <c r="U9" s="403"/>
      <c r="V9" s="403"/>
      <c r="W9" s="403"/>
      <c r="X9" s="403"/>
      <c r="Y9" s="403"/>
      <c r="Z9" s="403"/>
    </row>
    <row r="10" spans="1:26" ht="24.95" customHeight="1">
      <c r="A10" s="67"/>
      <c r="B10" s="72"/>
      <c r="C10" s="69"/>
      <c r="D10" s="69"/>
      <c r="E10" s="92">
        <f t="shared" si="0"/>
        <v>0</v>
      </c>
      <c r="F10" s="71"/>
      <c r="G10" s="71"/>
      <c r="H10" s="71"/>
      <c r="I10" s="71"/>
      <c r="J10" s="94">
        <f t="shared" si="1"/>
        <v>0</v>
      </c>
      <c r="K10" s="96">
        <f t="shared" si="2"/>
        <v>0</v>
      </c>
      <c r="L10" s="96">
        <f t="shared" si="3"/>
        <v>0</v>
      </c>
      <c r="M10" s="96">
        <f t="shared" si="4"/>
        <v>0</v>
      </c>
      <c r="N10" s="97">
        <f t="shared" si="5"/>
        <v>0</v>
      </c>
      <c r="P10" s="59"/>
      <c r="Q10" s="404" t="s">
        <v>349</v>
      </c>
      <c r="R10" s="403"/>
      <c r="S10" s="403"/>
      <c r="T10" s="403"/>
      <c r="U10" s="403"/>
      <c r="V10" s="403"/>
      <c r="W10" s="403"/>
      <c r="X10" s="403"/>
      <c r="Y10" s="403"/>
      <c r="Z10" s="403"/>
    </row>
    <row r="11" spans="1:26" ht="24.95" customHeight="1">
      <c r="A11" s="67"/>
      <c r="B11" s="72"/>
      <c r="C11" s="69"/>
      <c r="D11" s="69"/>
      <c r="E11" s="92">
        <f t="shared" si="0"/>
        <v>0</v>
      </c>
      <c r="F11" s="71"/>
      <c r="G11" s="71"/>
      <c r="H11" s="71"/>
      <c r="I11" s="71"/>
      <c r="J11" s="94">
        <f t="shared" si="1"/>
        <v>0</v>
      </c>
      <c r="K11" s="96">
        <f t="shared" si="2"/>
        <v>0</v>
      </c>
      <c r="L11" s="96">
        <f t="shared" si="3"/>
        <v>0</v>
      </c>
      <c r="M11" s="96">
        <f t="shared" si="4"/>
        <v>0</v>
      </c>
      <c r="N11" s="97">
        <f t="shared" si="5"/>
        <v>0</v>
      </c>
      <c r="Q11" s="402" t="s">
        <v>199</v>
      </c>
      <c r="R11" s="403"/>
      <c r="S11" s="403"/>
      <c r="T11" s="403"/>
      <c r="U11" s="403"/>
      <c r="V11" s="403"/>
      <c r="W11" s="403"/>
      <c r="X11" s="403"/>
      <c r="Y11" s="403"/>
      <c r="Z11" s="403"/>
    </row>
    <row r="12" spans="1:26" ht="24.95" customHeight="1">
      <c r="A12" s="67"/>
      <c r="B12" s="72"/>
      <c r="C12" s="69"/>
      <c r="D12" s="69"/>
      <c r="E12" s="92">
        <f t="shared" si="0"/>
        <v>0</v>
      </c>
      <c r="F12" s="71"/>
      <c r="G12" s="71"/>
      <c r="H12" s="71"/>
      <c r="I12" s="71"/>
      <c r="J12" s="94">
        <f t="shared" si="1"/>
        <v>0</v>
      </c>
      <c r="K12" s="96">
        <f t="shared" si="2"/>
        <v>0</v>
      </c>
      <c r="L12" s="96">
        <f t="shared" si="3"/>
        <v>0</v>
      </c>
      <c r="M12" s="96">
        <f t="shared" si="4"/>
        <v>0</v>
      </c>
      <c r="N12" s="97">
        <f t="shared" si="5"/>
        <v>0</v>
      </c>
    </row>
    <row r="13" spans="1:26" ht="24.95" customHeight="1">
      <c r="A13" s="67"/>
      <c r="B13" s="72"/>
      <c r="C13" s="69"/>
      <c r="D13" s="69"/>
      <c r="E13" s="92">
        <f t="shared" si="0"/>
        <v>0</v>
      </c>
      <c r="F13" s="71"/>
      <c r="G13" s="71"/>
      <c r="H13" s="71"/>
      <c r="I13" s="71"/>
      <c r="J13" s="94">
        <f t="shared" si="1"/>
        <v>0</v>
      </c>
      <c r="K13" s="96">
        <f t="shared" si="2"/>
        <v>0</v>
      </c>
      <c r="L13" s="96">
        <f t="shared" si="3"/>
        <v>0</v>
      </c>
      <c r="M13" s="96">
        <f t="shared" si="4"/>
        <v>0</v>
      </c>
      <c r="N13" s="97">
        <f t="shared" si="5"/>
        <v>0</v>
      </c>
    </row>
    <row r="14" spans="1:26" ht="24.95" customHeight="1">
      <c r="A14" s="67"/>
      <c r="B14" s="72"/>
      <c r="C14" s="69"/>
      <c r="D14" s="69"/>
      <c r="E14" s="92">
        <f t="shared" si="0"/>
        <v>0</v>
      </c>
      <c r="F14" s="71"/>
      <c r="G14" s="71"/>
      <c r="H14" s="71"/>
      <c r="I14" s="71"/>
      <c r="J14" s="94">
        <f t="shared" si="1"/>
        <v>0</v>
      </c>
      <c r="K14" s="96">
        <f t="shared" si="2"/>
        <v>0</v>
      </c>
      <c r="L14" s="96">
        <f t="shared" si="3"/>
        <v>0</v>
      </c>
      <c r="M14" s="96">
        <f t="shared" si="4"/>
        <v>0</v>
      </c>
      <c r="N14" s="97">
        <f t="shared" si="5"/>
        <v>0</v>
      </c>
    </row>
    <row r="15" spans="1:26" ht="24.95" customHeight="1">
      <c r="A15" s="67"/>
      <c r="B15" s="72"/>
      <c r="C15" s="69"/>
      <c r="D15" s="69"/>
      <c r="E15" s="92">
        <f t="shared" si="0"/>
        <v>0</v>
      </c>
      <c r="F15" s="71"/>
      <c r="G15" s="71"/>
      <c r="H15" s="71"/>
      <c r="I15" s="71"/>
      <c r="J15" s="94">
        <f t="shared" si="1"/>
        <v>0</v>
      </c>
      <c r="K15" s="96">
        <f t="shared" si="2"/>
        <v>0</v>
      </c>
      <c r="L15" s="96">
        <f t="shared" si="3"/>
        <v>0</v>
      </c>
      <c r="M15" s="96">
        <f t="shared" si="4"/>
        <v>0</v>
      </c>
      <c r="N15" s="97">
        <f t="shared" si="5"/>
        <v>0</v>
      </c>
    </row>
    <row r="16" spans="1:26" ht="24.95" customHeight="1">
      <c r="A16" s="67"/>
      <c r="B16" s="72"/>
      <c r="C16" s="69"/>
      <c r="D16" s="69"/>
      <c r="E16" s="92">
        <f t="shared" si="0"/>
        <v>0</v>
      </c>
      <c r="F16" s="71"/>
      <c r="G16" s="71"/>
      <c r="H16" s="71"/>
      <c r="I16" s="71"/>
      <c r="J16" s="94">
        <f t="shared" si="1"/>
        <v>0</v>
      </c>
      <c r="K16" s="96">
        <f t="shared" si="2"/>
        <v>0</v>
      </c>
      <c r="L16" s="96">
        <f t="shared" si="3"/>
        <v>0</v>
      </c>
      <c r="M16" s="96">
        <f t="shared" si="4"/>
        <v>0</v>
      </c>
      <c r="N16" s="97">
        <f t="shared" si="5"/>
        <v>0</v>
      </c>
    </row>
    <row r="17" spans="1:26" ht="24.95" customHeight="1">
      <c r="A17" s="67"/>
      <c r="B17" s="72"/>
      <c r="C17" s="69"/>
      <c r="D17" s="69"/>
      <c r="E17" s="92">
        <f t="shared" si="0"/>
        <v>0</v>
      </c>
      <c r="F17" s="71"/>
      <c r="G17" s="71"/>
      <c r="H17" s="71"/>
      <c r="I17" s="71"/>
      <c r="J17" s="94">
        <f t="shared" si="1"/>
        <v>0</v>
      </c>
      <c r="K17" s="96">
        <f t="shared" si="2"/>
        <v>0</v>
      </c>
      <c r="L17" s="96">
        <f t="shared" si="3"/>
        <v>0</v>
      </c>
      <c r="M17" s="96">
        <f t="shared" si="4"/>
        <v>0</v>
      </c>
      <c r="N17" s="97">
        <f t="shared" si="5"/>
        <v>0</v>
      </c>
    </row>
    <row r="18" spans="1:26" ht="24.95" customHeight="1">
      <c r="A18" s="67"/>
      <c r="B18" s="72"/>
      <c r="C18" s="69"/>
      <c r="D18" s="69"/>
      <c r="E18" s="92">
        <f t="shared" si="0"/>
        <v>0</v>
      </c>
      <c r="F18" s="71"/>
      <c r="G18" s="71"/>
      <c r="H18" s="71"/>
      <c r="I18" s="71"/>
      <c r="J18" s="94">
        <f t="shared" si="1"/>
        <v>0</v>
      </c>
      <c r="K18" s="96">
        <f t="shared" si="2"/>
        <v>0</v>
      </c>
      <c r="L18" s="96">
        <f t="shared" si="3"/>
        <v>0</v>
      </c>
      <c r="M18" s="96">
        <f t="shared" si="4"/>
        <v>0</v>
      </c>
      <c r="N18" s="97">
        <f t="shared" si="5"/>
        <v>0</v>
      </c>
    </row>
    <row r="19" spans="1:26" ht="24.95" customHeight="1">
      <c r="A19" s="67"/>
      <c r="B19" s="72"/>
      <c r="C19" s="69"/>
      <c r="D19" s="69"/>
      <c r="E19" s="92">
        <f t="shared" si="0"/>
        <v>0</v>
      </c>
      <c r="F19" s="71"/>
      <c r="G19" s="71"/>
      <c r="H19" s="71"/>
      <c r="I19" s="71"/>
      <c r="J19" s="94">
        <f t="shared" si="1"/>
        <v>0</v>
      </c>
      <c r="K19" s="96">
        <f t="shared" si="2"/>
        <v>0</v>
      </c>
      <c r="L19" s="96">
        <f t="shared" si="3"/>
        <v>0</v>
      </c>
      <c r="M19" s="96">
        <f t="shared" si="4"/>
        <v>0</v>
      </c>
      <c r="N19" s="97">
        <f t="shared" si="5"/>
        <v>0</v>
      </c>
    </row>
    <row r="20" spans="1:26" ht="24.95" customHeight="1">
      <c r="A20" s="67"/>
      <c r="B20" s="72"/>
      <c r="C20" s="69"/>
      <c r="D20" s="69"/>
      <c r="E20" s="92">
        <f t="shared" si="0"/>
        <v>0</v>
      </c>
      <c r="F20" s="71"/>
      <c r="G20" s="71"/>
      <c r="H20" s="71"/>
      <c r="I20" s="71"/>
      <c r="J20" s="94">
        <f t="shared" si="1"/>
        <v>0</v>
      </c>
      <c r="K20" s="96">
        <f t="shared" si="2"/>
        <v>0</v>
      </c>
      <c r="L20" s="96">
        <f t="shared" si="3"/>
        <v>0</v>
      </c>
      <c r="M20" s="96">
        <f t="shared" si="4"/>
        <v>0</v>
      </c>
      <c r="N20" s="97">
        <f t="shared" si="5"/>
        <v>0</v>
      </c>
    </row>
    <row r="21" spans="1:26" ht="24.95" customHeight="1">
      <c r="A21" s="67"/>
      <c r="B21" s="72"/>
      <c r="C21" s="69"/>
      <c r="D21" s="69"/>
      <c r="E21" s="92">
        <f t="shared" si="0"/>
        <v>0</v>
      </c>
      <c r="F21" s="71"/>
      <c r="G21" s="71"/>
      <c r="H21" s="71"/>
      <c r="I21" s="71"/>
      <c r="J21" s="94">
        <f t="shared" si="1"/>
        <v>0</v>
      </c>
      <c r="K21" s="96">
        <f t="shared" si="2"/>
        <v>0</v>
      </c>
      <c r="L21" s="96">
        <f t="shared" si="3"/>
        <v>0</v>
      </c>
      <c r="M21" s="96">
        <f t="shared" si="4"/>
        <v>0</v>
      </c>
      <c r="N21" s="97">
        <f t="shared" si="5"/>
        <v>0</v>
      </c>
    </row>
    <row r="22" spans="1:26" ht="24.95" customHeight="1">
      <c r="A22" s="67"/>
      <c r="B22" s="72"/>
      <c r="C22" s="69"/>
      <c r="D22" s="69"/>
      <c r="E22" s="92">
        <f t="shared" si="0"/>
        <v>0</v>
      </c>
      <c r="F22" s="71"/>
      <c r="G22" s="71"/>
      <c r="H22" s="71"/>
      <c r="I22" s="71"/>
      <c r="J22" s="94">
        <f t="shared" si="1"/>
        <v>0</v>
      </c>
      <c r="K22" s="96">
        <f t="shared" si="2"/>
        <v>0</v>
      </c>
      <c r="L22" s="96">
        <f t="shared" si="3"/>
        <v>0</v>
      </c>
      <c r="M22" s="96">
        <f t="shared" si="4"/>
        <v>0</v>
      </c>
      <c r="N22" s="97">
        <f t="shared" si="5"/>
        <v>0</v>
      </c>
    </row>
    <row r="23" spans="1:26" ht="24.95" customHeight="1">
      <c r="A23" s="67"/>
      <c r="B23" s="72"/>
      <c r="C23" s="69"/>
      <c r="D23" s="69"/>
      <c r="E23" s="92">
        <f t="shared" si="0"/>
        <v>0</v>
      </c>
      <c r="F23" s="71"/>
      <c r="G23" s="71"/>
      <c r="H23" s="71"/>
      <c r="I23" s="71"/>
      <c r="J23" s="94">
        <f t="shared" si="1"/>
        <v>0</v>
      </c>
      <c r="K23" s="96">
        <f t="shared" si="2"/>
        <v>0</v>
      </c>
      <c r="L23" s="96">
        <f t="shared" si="3"/>
        <v>0</v>
      </c>
      <c r="M23" s="96">
        <f t="shared" si="4"/>
        <v>0</v>
      </c>
      <c r="N23" s="97">
        <f t="shared" si="5"/>
        <v>0</v>
      </c>
    </row>
    <row r="24" spans="1:26" ht="24.95" customHeight="1" thickBot="1">
      <c r="A24" s="74"/>
      <c r="B24" s="75"/>
      <c r="C24" s="76"/>
      <c r="D24" s="76"/>
      <c r="E24" s="93">
        <f t="shared" si="0"/>
        <v>0</v>
      </c>
      <c r="F24" s="77"/>
      <c r="G24" s="77"/>
      <c r="H24" s="77"/>
      <c r="I24" s="77"/>
      <c r="J24" s="95">
        <f t="shared" si="1"/>
        <v>0</v>
      </c>
      <c r="K24" s="98">
        <f t="shared" si="2"/>
        <v>0</v>
      </c>
      <c r="L24" s="96">
        <f t="shared" si="3"/>
        <v>0</v>
      </c>
      <c r="M24" s="98">
        <f t="shared" si="4"/>
        <v>0</v>
      </c>
      <c r="N24" s="99">
        <f t="shared" si="5"/>
        <v>0</v>
      </c>
    </row>
    <row r="25" spans="1:26" ht="7.5" customHeight="1">
      <c r="A25" s="60"/>
      <c r="B25" s="61"/>
      <c r="C25" s="62"/>
      <c r="D25" s="62"/>
      <c r="E25" s="62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24.95" customHeight="1" thickBot="1">
      <c r="A26" s="411" t="s">
        <v>238</v>
      </c>
      <c r="B26" s="412"/>
      <c r="C26" s="412"/>
      <c r="D26" s="412"/>
      <c r="E26" s="412"/>
      <c r="F26" s="412"/>
      <c r="G26" s="412"/>
      <c r="H26" s="412"/>
      <c r="I26" s="412"/>
      <c r="J26" s="412"/>
      <c r="K26" s="412"/>
      <c r="L26" s="412"/>
      <c r="M26" s="412"/>
      <c r="N26" s="412"/>
      <c r="O26" s="412"/>
      <c r="P26" s="63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ht="48" customHeight="1">
      <c r="A27" s="413" t="s">
        <v>350</v>
      </c>
      <c r="B27" s="415" t="s">
        <v>351</v>
      </c>
      <c r="C27" s="417" t="s">
        <v>202</v>
      </c>
      <c r="D27" s="418"/>
      <c r="E27" s="419" t="s">
        <v>387</v>
      </c>
      <c r="F27" s="421" t="s">
        <v>241</v>
      </c>
      <c r="G27" s="418"/>
      <c r="H27" s="417" t="s">
        <v>187</v>
      </c>
      <c r="I27" s="418"/>
      <c r="J27" s="419" t="s">
        <v>214</v>
      </c>
      <c r="K27" s="422" t="s">
        <v>217</v>
      </c>
      <c r="L27" s="423"/>
      <c r="M27" s="418"/>
      <c r="N27" s="424" t="s">
        <v>215</v>
      </c>
      <c r="O27" s="417" t="s">
        <v>221</v>
      </c>
      <c r="P27" s="425"/>
    </row>
    <row r="28" spans="1:26" ht="46.5" customHeight="1">
      <c r="A28" s="414"/>
      <c r="B28" s="416"/>
      <c r="C28" s="78" t="s">
        <v>208</v>
      </c>
      <c r="D28" s="78" t="s">
        <v>210</v>
      </c>
      <c r="E28" s="420"/>
      <c r="F28" s="80" t="s">
        <v>211</v>
      </c>
      <c r="G28" s="80" t="s">
        <v>212</v>
      </c>
      <c r="H28" s="78" t="s">
        <v>213</v>
      </c>
      <c r="I28" s="78" t="s">
        <v>216</v>
      </c>
      <c r="J28" s="420"/>
      <c r="K28" s="81" t="s">
        <v>218</v>
      </c>
      <c r="L28" s="81" t="s">
        <v>219</v>
      </c>
      <c r="M28" s="81" t="s">
        <v>220</v>
      </c>
      <c r="N28" s="420"/>
      <c r="O28" s="78" t="s">
        <v>178</v>
      </c>
      <c r="P28" s="79" t="s">
        <v>179</v>
      </c>
    </row>
    <row r="29" spans="1:26" ht="24.95" customHeight="1">
      <c r="A29" s="164">
        <f t="shared" ref="A29:B39" si="6">A7</f>
        <v>0</v>
      </c>
      <c r="B29" s="163">
        <f t="shared" si="6"/>
        <v>0</v>
      </c>
      <c r="C29" s="100">
        <f t="shared" ref="C29:D39" si="7">D7</f>
        <v>0</v>
      </c>
      <c r="D29" s="101">
        <f t="shared" si="7"/>
        <v>0</v>
      </c>
      <c r="E29" s="102">
        <f t="shared" ref="E29:E39" si="8">L7</f>
        <v>0</v>
      </c>
      <c r="F29" s="161"/>
      <c r="G29" s="161"/>
      <c r="H29" s="65"/>
      <c r="I29" s="65"/>
      <c r="J29" s="65"/>
      <c r="K29" s="102">
        <f>C29-F29</f>
        <v>0</v>
      </c>
      <c r="L29" s="102">
        <f>E29-G29</f>
        <v>0</v>
      </c>
      <c r="M29" s="102">
        <f>D29-I29</f>
        <v>0</v>
      </c>
      <c r="N29" s="102">
        <f t="shared" ref="N29:N46" si="9">ROUNDDOWN(IF(H29&gt;0,L29*0.1,L29*0.2),-1)</f>
        <v>0</v>
      </c>
      <c r="O29" s="106">
        <f t="shared" ref="O29:O46" si="10">K29+L29+N29</f>
        <v>0</v>
      </c>
      <c r="P29" s="107">
        <f t="shared" ref="P29:P46" si="11">M29</f>
        <v>0</v>
      </c>
    </row>
    <row r="30" spans="1:26" ht="24.95" customHeight="1">
      <c r="A30" s="164">
        <f t="shared" si="6"/>
        <v>0</v>
      </c>
      <c r="B30" s="158">
        <f t="shared" si="6"/>
        <v>0</v>
      </c>
      <c r="C30" s="100">
        <f t="shared" si="7"/>
        <v>0</v>
      </c>
      <c r="D30" s="101">
        <f t="shared" si="7"/>
        <v>0</v>
      </c>
      <c r="E30" s="102">
        <f t="shared" si="8"/>
        <v>0</v>
      </c>
      <c r="F30" s="161"/>
      <c r="G30" s="161"/>
      <c r="H30" s="65"/>
      <c r="I30" s="65"/>
      <c r="J30" s="65"/>
      <c r="K30" s="102">
        <f t="shared" ref="K30:K46" si="12">C30-F30</f>
        <v>0</v>
      </c>
      <c r="L30" s="102">
        <f t="shared" ref="L30:L46" si="13">E30-G30</f>
        <v>0</v>
      </c>
      <c r="M30" s="102">
        <f t="shared" ref="M30:M46" si="14">D30-I30</f>
        <v>0</v>
      </c>
      <c r="N30" s="102">
        <f t="shared" si="9"/>
        <v>0</v>
      </c>
      <c r="O30" s="106">
        <f t="shared" si="10"/>
        <v>0</v>
      </c>
      <c r="P30" s="107">
        <f t="shared" si="11"/>
        <v>0</v>
      </c>
    </row>
    <row r="31" spans="1:26" ht="24.95" customHeight="1">
      <c r="A31" s="164">
        <f t="shared" si="6"/>
        <v>0</v>
      </c>
      <c r="B31" s="158">
        <f t="shared" si="6"/>
        <v>0</v>
      </c>
      <c r="C31" s="100">
        <f t="shared" si="7"/>
        <v>0</v>
      </c>
      <c r="D31" s="101">
        <f t="shared" si="7"/>
        <v>0</v>
      </c>
      <c r="E31" s="102">
        <f t="shared" si="8"/>
        <v>0</v>
      </c>
      <c r="F31" s="161"/>
      <c r="G31" s="161"/>
      <c r="H31" s="65"/>
      <c r="I31" s="65"/>
      <c r="J31" s="65"/>
      <c r="K31" s="102">
        <f t="shared" si="12"/>
        <v>0</v>
      </c>
      <c r="L31" s="102">
        <f t="shared" si="13"/>
        <v>0</v>
      </c>
      <c r="M31" s="102">
        <f t="shared" si="14"/>
        <v>0</v>
      </c>
      <c r="N31" s="102">
        <f t="shared" si="9"/>
        <v>0</v>
      </c>
      <c r="O31" s="106">
        <f t="shared" si="10"/>
        <v>0</v>
      </c>
      <c r="P31" s="107">
        <f t="shared" si="11"/>
        <v>0</v>
      </c>
    </row>
    <row r="32" spans="1:26" ht="24.95" customHeight="1">
      <c r="A32" s="164">
        <f t="shared" si="6"/>
        <v>0</v>
      </c>
      <c r="B32" s="158">
        <f t="shared" si="6"/>
        <v>0</v>
      </c>
      <c r="C32" s="100">
        <f t="shared" si="7"/>
        <v>0</v>
      </c>
      <c r="D32" s="101">
        <f t="shared" si="7"/>
        <v>0</v>
      </c>
      <c r="E32" s="102">
        <f t="shared" si="8"/>
        <v>0</v>
      </c>
      <c r="F32" s="161"/>
      <c r="G32" s="161"/>
      <c r="H32" s="65"/>
      <c r="I32" s="65"/>
      <c r="J32" s="65"/>
      <c r="K32" s="102">
        <f t="shared" si="12"/>
        <v>0</v>
      </c>
      <c r="L32" s="102">
        <f t="shared" si="13"/>
        <v>0</v>
      </c>
      <c r="M32" s="102">
        <f t="shared" si="14"/>
        <v>0</v>
      </c>
      <c r="N32" s="102">
        <f t="shared" si="9"/>
        <v>0</v>
      </c>
      <c r="O32" s="106">
        <f t="shared" si="10"/>
        <v>0</v>
      </c>
      <c r="P32" s="107">
        <f t="shared" si="11"/>
        <v>0</v>
      </c>
    </row>
    <row r="33" spans="1:16" ht="24.95" customHeight="1">
      <c r="A33" s="164">
        <f t="shared" si="6"/>
        <v>0</v>
      </c>
      <c r="B33" s="158">
        <f t="shared" si="6"/>
        <v>0</v>
      </c>
      <c r="C33" s="100">
        <f t="shared" si="7"/>
        <v>0</v>
      </c>
      <c r="D33" s="101">
        <f t="shared" si="7"/>
        <v>0</v>
      </c>
      <c r="E33" s="102">
        <f t="shared" si="8"/>
        <v>0</v>
      </c>
      <c r="F33" s="161"/>
      <c r="G33" s="161"/>
      <c r="H33" s="65"/>
      <c r="I33" s="65"/>
      <c r="J33" s="65"/>
      <c r="K33" s="102">
        <f t="shared" si="12"/>
        <v>0</v>
      </c>
      <c r="L33" s="102">
        <f t="shared" si="13"/>
        <v>0</v>
      </c>
      <c r="M33" s="102">
        <f t="shared" si="14"/>
        <v>0</v>
      </c>
      <c r="N33" s="102">
        <f t="shared" si="9"/>
        <v>0</v>
      </c>
      <c r="O33" s="106">
        <f t="shared" si="10"/>
        <v>0</v>
      </c>
      <c r="P33" s="107">
        <f t="shared" si="11"/>
        <v>0</v>
      </c>
    </row>
    <row r="34" spans="1:16" ht="24.95" customHeight="1">
      <c r="A34" s="164">
        <f t="shared" si="6"/>
        <v>0</v>
      </c>
      <c r="B34" s="158">
        <f t="shared" si="6"/>
        <v>0</v>
      </c>
      <c r="C34" s="100">
        <f t="shared" si="7"/>
        <v>0</v>
      </c>
      <c r="D34" s="101">
        <f t="shared" si="7"/>
        <v>0</v>
      </c>
      <c r="E34" s="102">
        <f t="shared" si="8"/>
        <v>0</v>
      </c>
      <c r="F34" s="161"/>
      <c r="G34" s="161"/>
      <c r="H34" s="65"/>
      <c r="I34" s="65"/>
      <c r="J34" s="65"/>
      <c r="K34" s="102">
        <f t="shared" si="12"/>
        <v>0</v>
      </c>
      <c r="L34" s="102">
        <f t="shared" si="13"/>
        <v>0</v>
      </c>
      <c r="M34" s="102">
        <f t="shared" si="14"/>
        <v>0</v>
      </c>
      <c r="N34" s="102">
        <f t="shared" si="9"/>
        <v>0</v>
      </c>
      <c r="O34" s="106">
        <f t="shared" si="10"/>
        <v>0</v>
      </c>
      <c r="P34" s="107">
        <f t="shared" si="11"/>
        <v>0</v>
      </c>
    </row>
    <row r="35" spans="1:16" ht="24.95" customHeight="1">
      <c r="A35" s="164">
        <f t="shared" si="6"/>
        <v>0</v>
      </c>
      <c r="B35" s="158">
        <f t="shared" si="6"/>
        <v>0</v>
      </c>
      <c r="C35" s="100">
        <f t="shared" si="7"/>
        <v>0</v>
      </c>
      <c r="D35" s="101">
        <f t="shared" si="7"/>
        <v>0</v>
      </c>
      <c r="E35" s="102">
        <f t="shared" si="8"/>
        <v>0</v>
      </c>
      <c r="F35" s="161"/>
      <c r="G35" s="161"/>
      <c r="H35" s="65"/>
      <c r="I35" s="65"/>
      <c r="J35" s="65"/>
      <c r="K35" s="102">
        <f t="shared" si="12"/>
        <v>0</v>
      </c>
      <c r="L35" s="102">
        <f t="shared" si="13"/>
        <v>0</v>
      </c>
      <c r="M35" s="102">
        <f t="shared" si="14"/>
        <v>0</v>
      </c>
      <c r="N35" s="102">
        <f t="shared" si="9"/>
        <v>0</v>
      </c>
      <c r="O35" s="106">
        <f t="shared" si="10"/>
        <v>0</v>
      </c>
      <c r="P35" s="107">
        <f t="shared" si="11"/>
        <v>0</v>
      </c>
    </row>
    <row r="36" spans="1:16" ht="24.95" customHeight="1">
      <c r="A36" s="164">
        <f t="shared" si="6"/>
        <v>0</v>
      </c>
      <c r="B36" s="158">
        <f t="shared" si="6"/>
        <v>0</v>
      </c>
      <c r="C36" s="100">
        <f t="shared" si="7"/>
        <v>0</v>
      </c>
      <c r="D36" s="101">
        <f t="shared" si="7"/>
        <v>0</v>
      </c>
      <c r="E36" s="102">
        <f t="shared" si="8"/>
        <v>0</v>
      </c>
      <c r="F36" s="161"/>
      <c r="G36" s="161"/>
      <c r="H36" s="65"/>
      <c r="I36" s="65"/>
      <c r="J36" s="65"/>
      <c r="K36" s="102">
        <f t="shared" si="12"/>
        <v>0</v>
      </c>
      <c r="L36" s="102">
        <f t="shared" si="13"/>
        <v>0</v>
      </c>
      <c r="M36" s="102">
        <f t="shared" si="14"/>
        <v>0</v>
      </c>
      <c r="N36" s="102">
        <f t="shared" si="9"/>
        <v>0</v>
      </c>
      <c r="O36" s="106">
        <f t="shared" si="10"/>
        <v>0</v>
      </c>
      <c r="P36" s="107">
        <f t="shared" si="11"/>
        <v>0</v>
      </c>
    </row>
    <row r="37" spans="1:16" ht="24.95" customHeight="1">
      <c r="A37" s="164">
        <f t="shared" si="6"/>
        <v>0</v>
      </c>
      <c r="B37" s="158">
        <f t="shared" si="6"/>
        <v>0</v>
      </c>
      <c r="C37" s="100">
        <f t="shared" si="7"/>
        <v>0</v>
      </c>
      <c r="D37" s="101">
        <f t="shared" si="7"/>
        <v>0</v>
      </c>
      <c r="E37" s="102">
        <f t="shared" si="8"/>
        <v>0</v>
      </c>
      <c r="F37" s="161"/>
      <c r="G37" s="161"/>
      <c r="H37" s="65"/>
      <c r="I37" s="65"/>
      <c r="J37" s="65"/>
      <c r="K37" s="102">
        <f t="shared" si="12"/>
        <v>0</v>
      </c>
      <c r="L37" s="102">
        <f t="shared" si="13"/>
        <v>0</v>
      </c>
      <c r="M37" s="102">
        <f t="shared" si="14"/>
        <v>0</v>
      </c>
      <c r="N37" s="102">
        <f t="shared" si="9"/>
        <v>0</v>
      </c>
      <c r="O37" s="106">
        <f t="shared" si="10"/>
        <v>0</v>
      </c>
      <c r="P37" s="107">
        <f t="shared" si="11"/>
        <v>0</v>
      </c>
    </row>
    <row r="38" spans="1:16" ht="24.95" customHeight="1">
      <c r="A38" s="164">
        <f t="shared" si="6"/>
        <v>0</v>
      </c>
      <c r="B38" s="158">
        <f t="shared" si="6"/>
        <v>0</v>
      </c>
      <c r="C38" s="100">
        <f t="shared" si="7"/>
        <v>0</v>
      </c>
      <c r="D38" s="101">
        <f t="shared" si="7"/>
        <v>0</v>
      </c>
      <c r="E38" s="102">
        <f t="shared" si="8"/>
        <v>0</v>
      </c>
      <c r="F38" s="161"/>
      <c r="G38" s="161"/>
      <c r="H38" s="65"/>
      <c r="I38" s="65"/>
      <c r="J38" s="65"/>
      <c r="K38" s="102">
        <f t="shared" si="12"/>
        <v>0</v>
      </c>
      <c r="L38" s="102">
        <f t="shared" si="13"/>
        <v>0</v>
      </c>
      <c r="M38" s="102">
        <f t="shared" si="14"/>
        <v>0</v>
      </c>
      <c r="N38" s="102">
        <f t="shared" si="9"/>
        <v>0</v>
      </c>
      <c r="O38" s="106">
        <f t="shared" si="10"/>
        <v>0</v>
      </c>
      <c r="P38" s="107">
        <f t="shared" si="11"/>
        <v>0</v>
      </c>
    </row>
    <row r="39" spans="1:16" ht="24.95" customHeight="1">
      <c r="A39" s="164">
        <f t="shared" si="6"/>
        <v>0</v>
      </c>
      <c r="B39" s="158">
        <f t="shared" si="6"/>
        <v>0</v>
      </c>
      <c r="C39" s="100">
        <f t="shared" si="7"/>
        <v>0</v>
      </c>
      <c r="D39" s="101">
        <f t="shared" si="7"/>
        <v>0</v>
      </c>
      <c r="E39" s="102">
        <f t="shared" si="8"/>
        <v>0</v>
      </c>
      <c r="F39" s="161"/>
      <c r="G39" s="161"/>
      <c r="H39" s="65"/>
      <c r="I39" s="65"/>
      <c r="J39" s="65"/>
      <c r="K39" s="102">
        <f t="shared" si="12"/>
        <v>0</v>
      </c>
      <c r="L39" s="102">
        <f t="shared" si="13"/>
        <v>0</v>
      </c>
      <c r="M39" s="102">
        <f t="shared" si="14"/>
        <v>0</v>
      </c>
      <c r="N39" s="102">
        <f t="shared" si="9"/>
        <v>0</v>
      </c>
      <c r="O39" s="106">
        <f t="shared" si="10"/>
        <v>0</v>
      </c>
      <c r="P39" s="107">
        <f t="shared" si="11"/>
        <v>0</v>
      </c>
    </row>
    <row r="40" spans="1:16" ht="24.95" customHeight="1">
      <c r="A40" s="164">
        <f t="shared" ref="A40:B40" si="15">A18</f>
        <v>0</v>
      </c>
      <c r="B40" s="158">
        <f t="shared" si="15"/>
        <v>0</v>
      </c>
      <c r="C40" s="100">
        <f t="shared" ref="C40:D46" si="16">D18</f>
        <v>0</v>
      </c>
      <c r="D40" s="101">
        <f t="shared" si="16"/>
        <v>0</v>
      </c>
      <c r="E40" s="102">
        <f t="shared" ref="E40:E46" si="17">L18</f>
        <v>0</v>
      </c>
      <c r="F40" s="161"/>
      <c r="G40" s="161"/>
      <c r="H40" s="65"/>
      <c r="I40" s="65"/>
      <c r="J40" s="65"/>
      <c r="K40" s="102">
        <f t="shared" si="12"/>
        <v>0</v>
      </c>
      <c r="L40" s="102">
        <f t="shared" si="13"/>
        <v>0</v>
      </c>
      <c r="M40" s="102">
        <f t="shared" si="14"/>
        <v>0</v>
      </c>
      <c r="N40" s="102">
        <f t="shared" si="9"/>
        <v>0</v>
      </c>
      <c r="O40" s="106">
        <f t="shared" si="10"/>
        <v>0</v>
      </c>
      <c r="P40" s="107">
        <f t="shared" si="11"/>
        <v>0</v>
      </c>
    </row>
    <row r="41" spans="1:16" ht="24.95" customHeight="1">
      <c r="A41" s="164">
        <f t="shared" ref="A41:B41" si="18">A19</f>
        <v>0</v>
      </c>
      <c r="B41" s="158">
        <f t="shared" si="18"/>
        <v>0</v>
      </c>
      <c r="C41" s="100">
        <f t="shared" si="16"/>
        <v>0</v>
      </c>
      <c r="D41" s="101">
        <f t="shared" si="16"/>
        <v>0</v>
      </c>
      <c r="E41" s="102">
        <f t="shared" si="17"/>
        <v>0</v>
      </c>
      <c r="F41" s="161"/>
      <c r="G41" s="161"/>
      <c r="H41" s="65"/>
      <c r="I41" s="65"/>
      <c r="J41" s="65"/>
      <c r="K41" s="102">
        <f t="shared" si="12"/>
        <v>0</v>
      </c>
      <c r="L41" s="102">
        <f t="shared" si="13"/>
        <v>0</v>
      </c>
      <c r="M41" s="102">
        <f t="shared" si="14"/>
        <v>0</v>
      </c>
      <c r="N41" s="102">
        <f t="shared" si="9"/>
        <v>0</v>
      </c>
      <c r="O41" s="106">
        <f t="shared" si="10"/>
        <v>0</v>
      </c>
      <c r="P41" s="107">
        <f t="shared" si="11"/>
        <v>0</v>
      </c>
    </row>
    <row r="42" spans="1:16" ht="24.95" customHeight="1">
      <c r="A42" s="164">
        <f t="shared" ref="A42:B42" si="19">A20</f>
        <v>0</v>
      </c>
      <c r="B42" s="158">
        <f t="shared" si="19"/>
        <v>0</v>
      </c>
      <c r="C42" s="100">
        <f t="shared" si="16"/>
        <v>0</v>
      </c>
      <c r="D42" s="101">
        <f t="shared" si="16"/>
        <v>0</v>
      </c>
      <c r="E42" s="102">
        <f t="shared" si="17"/>
        <v>0</v>
      </c>
      <c r="F42" s="161"/>
      <c r="G42" s="161"/>
      <c r="H42" s="65"/>
      <c r="I42" s="65"/>
      <c r="J42" s="65"/>
      <c r="K42" s="102">
        <f t="shared" si="12"/>
        <v>0</v>
      </c>
      <c r="L42" s="102">
        <f t="shared" si="13"/>
        <v>0</v>
      </c>
      <c r="M42" s="102">
        <f t="shared" si="14"/>
        <v>0</v>
      </c>
      <c r="N42" s="102">
        <f t="shared" si="9"/>
        <v>0</v>
      </c>
      <c r="O42" s="106">
        <f t="shared" si="10"/>
        <v>0</v>
      </c>
      <c r="P42" s="107">
        <f t="shared" si="11"/>
        <v>0</v>
      </c>
    </row>
    <row r="43" spans="1:16" ht="24.95" customHeight="1">
      <c r="A43" s="164">
        <f t="shared" ref="A43:B43" si="20">A21</f>
        <v>0</v>
      </c>
      <c r="B43" s="158">
        <f t="shared" si="20"/>
        <v>0</v>
      </c>
      <c r="C43" s="100">
        <f t="shared" si="16"/>
        <v>0</v>
      </c>
      <c r="D43" s="101">
        <f t="shared" si="16"/>
        <v>0</v>
      </c>
      <c r="E43" s="102">
        <f t="shared" si="17"/>
        <v>0</v>
      </c>
      <c r="F43" s="161"/>
      <c r="G43" s="161"/>
      <c r="H43" s="65"/>
      <c r="I43" s="65"/>
      <c r="J43" s="65"/>
      <c r="K43" s="102">
        <f t="shared" si="12"/>
        <v>0</v>
      </c>
      <c r="L43" s="102">
        <f t="shared" si="13"/>
        <v>0</v>
      </c>
      <c r="M43" s="102">
        <f t="shared" si="14"/>
        <v>0</v>
      </c>
      <c r="N43" s="102">
        <f t="shared" si="9"/>
        <v>0</v>
      </c>
      <c r="O43" s="106">
        <f t="shared" si="10"/>
        <v>0</v>
      </c>
      <c r="P43" s="107">
        <f t="shared" si="11"/>
        <v>0</v>
      </c>
    </row>
    <row r="44" spans="1:16" ht="24.95" customHeight="1">
      <c r="A44" s="164">
        <f t="shared" ref="A44:B44" si="21">A22</f>
        <v>0</v>
      </c>
      <c r="B44" s="158">
        <f t="shared" si="21"/>
        <v>0</v>
      </c>
      <c r="C44" s="100">
        <f t="shared" si="16"/>
        <v>0</v>
      </c>
      <c r="D44" s="101">
        <f t="shared" si="16"/>
        <v>0</v>
      </c>
      <c r="E44" s="102">
        <f t="shared" si="17"/>
        <v>0</v>
      </c>
      <c r="F44" s="161"/>
      <c r="G44" s="161"/>
      <c r="H44" s="65"/>
      <c r="I44" s="65"/>
      <c r="J44" s="65"/>
      <c r="K44" s="102">
        <f t="shared" si="12"/>
        <v>0</v>
      </c>
      <c r="L44" s="102">
        <f t="shared" si="13"/>
        <v>0</v>
      </c>
      <c r="M44" s="102">
        <f t="shared" si="14"/>
        <v>0</v>
      </c>
      <c r="N44" s="102">
        <f t="shared" si="9"/>
        <v>0</v>
      </c>
      <c r="O44" s="106">
        <f t="shared" si="10"/>
        <v>0</v>
      </c>
      <c r="P44" s="107">
        <f t="shared" si="11"/>
        <v>0</v>
      </c>
    </row>
    <row r="45" spans="1:16" ht="24.95" customHeight="1">
      <c r="A45" s="164">
        <f t="shared" ref="A45:B45" si="22">A23</f>
        <v>0</v>
      </c>
      <c r="B45" s="158">
        <f t="shared" si="22"/>
        <v>0</v>
      </c>
      <c r="C45" s="100">
        <f t="shared" si="16"/>
        <v>0</v>
      </c>
      <c r="D45" s="101">
        <f t="shared" si="16"/>
        <v>0</v>
      </c>
      <c r="E45" s="102">
        <f t="shared" si="17"/>
        <v>0</v>
      </c>
      <c r="F45" s="161"/>
      <c r="G45" s="161"/>
      <c r="H45" s="65"/>
      <c r="I45" s="65"/>
      <c r="J45" s="65"/>
      <c r="K45" s="102">
        <f t="shared" si="12"/>
        <v>0</v>
      </c>
      <c r="L45" s="102">
        <f t="shared" si="13"/>
        <v>0</v>
      </c>
      <c r="M45" s="102">
        <f t="shared" si="14"/>
        <v>0</v>
      </c>
      <c r="N45" s="102">
        <f t="shared" si="9"/>
        <v>0</v>
      </c>
      <c r="O45" s="106">
        <f t="shared" si="10"/>
        <v>0</v>
      </c>
      <c r="P45" s="107">
        <f t="shared" si="11"/>
        <v>0</v>
      </c>
    </row>
    <row r="46" spans="1:16" ht="24.95" customHeight="1" thickBot="1">
      <c r="A46" s="165">
        <f t="shared" ref="A46:B46" si="23">A24</f>
        <v>0</v>
      </c>
      <c r="B46" s="159">
        <f t="shared" si="23"/>
        <v>0</v>
      </c>
      <c r="C46" s="103">
        <f t="shared" si="16"/>
        <v>0</v>
      </c>
      <c r="D46" s="104">
        <f t="shared" si="16"/>
        <v>0</v>
      </c>
      <c r="E46" s="105">
        <f t="shared" si="17"/>
        <v>0</v>
      </c>
      <c r="F46" s="162"/>
      <c r="G46" s="162"/>
      <c r="H46" s="66"/>
      <c r="I46" s="66"/>
      <c r="J46" s="66"/>
      <c r="K46" s="102">
        <f t="shared" si="12"/>
        <v>0</v>
      </c>
      <c r="L46" s="102">
        <f t="shared" si="13"/>
        <v>0</v>
      </c>
      <c r="M46" s="102">
        <f t="shared" si="14"/>
        <v>0</v>
      </c>
      <c r="N46" s="102">
        <f t="shared" si="9"/>
        <v>0</v>
      </c>
      <c r="O46" s="108">
        <f t="shared" si="10"/>
        <v>0</v>
      </c>
      <c r="P46" s="109">
        <f t="shared" si="11"/>
        <v>0</v>
      </c>
    </row>
    <row r="47" spans="1:16" ht="16.5" customHeight="1">
      <c r="A47" s="405" t="s">
        <v>200</v>
      </c>
      <c r="B47" s="406"/>
      <c r="C47" s="406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</row>
    <row r="48" spans="1:16" ht="15" customHeight="1">
      <c r="A48" s="407" t="s">
        <v>222</v>
      </c>
      <c r="B48" s="408"/>
      <c r="C48" s="408"/>
      <c r="D48" s="408"/>
      <c r="E48" s="408"/>
      <c r="F48" s="408"/>
      <c r="G48" s="408"/>
      <c r="H48" s="408"/>
      <c r="I48" s="408"/>
      <c r="J48" s="408"/>
      <c r="K48" s="408"/>
      <c r="L48" s="408"/>
      <c r="M48" s="408"/>
      <c r="N48" s="408"/>
      <c r="O48" s="408"/>
      <c r="P48" s="408"/>
    </row>
    <row r="49" spans="1:26" ht="17.25" customHeight="1">
      <c r="A49" s="409" t="s">
        <v>331</v>
      </c>
      <c r="B49" s="408"/>
      <c r="C49" s="408"/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8"/>
      <c r="P49" s="408"/>
    </row>
    <row r="50" spans="1:26" ht="19.5" customHeight="1">
      <c r="A50" s="410" t="s">
        <v>188</v>
      </c>
      <c r="B50" s="408"/>
      <c r="C50" s="408"/>
      <c r="D50" s="408"/>
      <c r="E50" s="408"/>
      <c r="F50" s="408"/>
      <c r="G50" s="408"/>
      <c r="H50" s="408"/>
      <c r="I50" s="408"/>
      <c r="J50" s="408"/>
      <c r="K50" s="408"/>
      <c r="L50" s="408"/>
      <c r="M50" s="408"/>
      <c r="N50" s="408"/>
      <c r="O50" s="408"/>
      <c r="P50" s="408"/>
    </row>
    <row r="51" spans="1:26" ht="29.25" customHeight="1">
      <c r="A51" s="426" t="s">
        <v>392</v>
      </c>
      <c r="B51" s="427"/>
      <c r="C51" s="427"/>
      <c r="D51" s="427"/>
      <c r="E51" s="427"/>
      <c r="F51" s="427"/>
      <c r="G51" s="427"/>
      <c r="H51" s="427"/>
      <c r="I51" s="427"/>
      <c r="J51" s="427"/>
      <c r="K51" s="427"/>
      <c r="L51" s="427"/>
      <c r="M51" s="427"/>
      <c r="N51" s="427"/>
      <c r="O51" s="56"/>
      <c r="P51" s="56"/>
    </row>
    <row r="52" spans="1:26" ht="21.75" customHeight="1">
      <c r="A52" s="428" t="s">
        <v>391</v>
      </c>
      <c r="B52" s="429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56"/>
      <c r="P52" s="56"/>
    </row>
    <row r="53" spans="1:26" ht="22.5" customHeight="1">
      <c r="A53" s="430" t="s">
        <v>185</v>
      </c>
      <c r="B53" s="431"/>
      <c r="C53" s="431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</row>
    <row r="54" spans="1:26" ht="20.25" customHeight="1" thickBot="1">
      <c r="A54" s="432" t="s">
        <v>186</v>
      </c>
      <c r="B54" s="433"/>
      <c r="C54" s="433"/>
      <c r="D54" s="433"/>
      <c r="E54" s="433"/>
      <c r="F54" s="433"/>
      <c r="G54" s="433"/>
      <c r="H54" s="433"/>
      <c r="I54" s="433"/>
      <c r="J54" s="433"/>
      <c r="K54" s="433"/>
      <c r="L54" s="433"/>
      <c r="M54" s="433"/>
      <c r="N54" s="433"/>
      <c r="O54" s="58"/>
      <c r="P54" s="58"/>
    </row>
    <row r="55" spans="1:26" ht="54.75" customHeight="1">
      <c r="A55" s="434" t="s">
        <v>171</v>
      </c>
      <c r="B55" s="419" t="s">
        <v>172</v>
      </c>
      <c r="C55" s="419" t="s">
        <v>173</v>
      </c>
      <c r="D55" s="417" t="s">
        <v>202</v>
      </c>
      <c r="E55" s="418"/>
      <c r="F55" s="419" t="s">
        <v>203</v>
      </c>
      <c r="G55" s="417" t="s">
        <v>205</v>
      </c>
      <c r="H55" s="423"/>
      <c r="I55" s="423"/>
      <c r="J55" s="418"/>
      <c r="K55" s="419" t="s">
        <v>206</v>
      </c>
      <c r="L55" s="419" t="s">
        <v>387</v>
      </c>
      <c r="M55" s="417" t="s">
        <v>180</v>
      </c>
      <c r="N55" s="425"/>
    </row>
    <row r="56" spans="1:26" ht="52.5" customHeight="1">
      <c r="A56" s="435"/>
      <c r="B56" s="420"/>
      <c r="C56" s="420"/>
      <c r="D56" s="78" t="s">
        <v>208</v>
      </c>
      <c r="E56" s="78" t="s">
        <v>210</v>
      </c>
      <c r="F56" s="420"/>
      <c r="G56" s="78" t="s">
        <v>174</v>
      </c>
      <c r="H56" s="78" t="s">
        <v>175</v>
      </c>
      <c r="I56" s="78" t="s">
        <v>176</v>
      </c>
      <c r="J56" s="78" t="s">
        <v>177</v>
      </c>
      <c r="K56" s="420"/>
      <c r="L56" s="420"/>
      <c r="M56" s="78" t="s">
        <v>207</v>
      </c>
      <c r="N56" s="79" t="s">
        <v>209</v>
      </c>
    </row>
    <row r="57" spans="1:26" ht="24.95" customHeight="1">
      <c r="A57" s="67"/>
      <c r="B57" s="68"/>
      <c r="C57" s="69"/>
      <c r="D57" s="70"/>
      <c r="E57" s="92">
        <f t="shared" ref="E57:E74" si="24">D57*25%</f>
        <v>0</v>
      </c>
      <c r="F57" s="71"/>
      <c r="G57" s="71"/>
      <c r="H57" s="71"/>
      <c r="I57" s="71"/>
      <c r="J57" s="94">
        <f t="shared" ref="J57:J74" si="25">SUM(G57:I57)</f>
        <v>0</v>
      </c>
      <c r="K57" s="96">
        <f>INT(F57-J57)</f>
        <v>0</v>
      </c>
      <c r="L57" s="96">
        <f>ROUNDDOWN(IF(K57&gt;330,K57*250),-1)</f>
        <v>0</v>
      </c>
      <c r="M57" s="96">
        <f>D57+L57</f>
        <v>0</v>
      </c>
      <c r="N57" s="97">
        <f>E57</f>
        <v>0</v>
      </c>
      <c r="P57" s="82"/>
      <c r="Q57" s="402" t="s">
        <v>198</v>
      </c>
      <c r="R57" s="403"/>
      <c r="S57" s="403"/>
      <c r="T57" s="403"/>
      <c r="U57" s="403"/>
      <c r="V57" s="403"/>
      <c r="W57" s="403"/>
      <c r="X57" s="403"/>
      <c r="Y57" s="403"/>
      <c r="Z57" s="160"/>
    </row>
    <row r="58" spans="1:26" ht="24.95" customHeight="1">
      <c r="A58" s="67"/>
      <c r="B58" s="72"/>
      <c r="C58" s="69"/>
      <c r="D58" s="69"/>
      <c r="E58" s="92">
        <f t="shared" si="24"/>
        <v>0</v>
      </c>
      <c r="F58" s="71"/>
      <c r="G58" s="73"/>
      <c r="H58" s="73"/>
      <c r="I58" s="71"/>
      <c r="J58" s="94">
        <f t="shared" si="25"/>
        <v>0</v>
      </c>
      <c r="K58" s="96">
        <f t="shared" ref="K58:K74" si="26">INT(F58-J58)</f>
        <v>0</v>
      </c>
      <c r="L58" s="96">
        <f t="shared" ref="L58:L74" si="27">ROUNDDOWN(IF(K58&gt;330,K58*250),-1)</f>
        <v>0</v>
      </c>
      <c r="M58" s="96">
        <f t="shared" ref="M58:M74" si="28">D58+L58</f>
        <v>0</v>
      </c>
      <c r="N58" s="97">
        <f t="shared" ref="N58:N74" si="29">E58</f>
        <v>0</v>
      </c>
      <c r="P58" s="82"/>
      <c r="Q58" s="404" t="s">
        <v>347</v>
      </c>
      <c r="R58" s="403"/>
      <c r="S58" s="403"/>
      <c r="T58" s="403"/>
      <c r="U58" s="403"/>
      <c r="V58" s="403"/>
      <c r="W58" s="403"/>
      <c r="X58" s="403"/>
      <c r="Y58" s="403"/>
      <c r="Z58" s="160"/>
    </row>
    <row r="59" spans="1:26" ht="24.95" customHeight="1">
      <c r="A59" s="67"/>
      <c r="B59" s="72"/>
      <c r="C59" s="69"/>
      <c r="D59" s="69"/>
      <c r="E59" s="92">
        <f t="shared" si="24"/>
        <v>0</v>
      </c>
      <c r="F59" s="71"/>
      <c r="G59" s="71"/>
      <c r="H59" s="71"/>
      <c r="I59" s="71"/>
      <c r="J59" s="94">
        <f t="shared" si="25"/>
        <v>0</v>
      </c>
      <c r="K59" s="96">
        <f t="shared" si="26"/>
        <v>0</v>
      </c>
      <c r="L59" s="96">
        <f t="shared" si="27"/>
        <v>0</v>
      </c>
      <c r="M59" s="96">
        <f t="shared" si="28"/>
        <v>0</v>
      </c>
      <c r="N59" s="97">
        <f t="shared" si="29"/>
        <v>0</v>
      </c>
      <c r="P59" s="82"/>
      <c r="Q59" s="404" t="s">
        <v>348</v>
      </c>
      <c r="R59" s="403"/>
      <c r="S59" s="403"/>
      <c r="T59" s="403"/>
      <c r="U59" s="403"/>
      <c r="V59" s="403"/>
      <c r="W59" s="403"/>
      <c r="X59" s="403"/>
      <c r="Y59" s="403"/>
      <c r="Z59" s="403"/>
    </row>
    <row r="60" spans="1:26" ht="24.95" customHeight="1">
      <c r="A60" s="67"/>
      <c r="B60" s="72"/>
      <c r="C60" s="69"/>
      <c r="D60" s="69"/>
      <c r="E60" s="92">
        <f t="shared" si="24"/>
        <v>0</v>
      </c>
      <c r="F60" s="71"/>
      <c r="G60" s="71"/>
      <c r="H60" s="71"/>
      <c r="I60" s="71"/>
      <c r="J60" s="94">
        <f t="shared" si="25"/>
        <v>0</v>
      </c>
      <c r="K60" s="96">
        <f t="shared" si="26"/>
        <v>0</v>
      </c>
      <c r="L60" s="96">
        <f t="shared" si="27"/>
        <v>0</v>
      </c>
      <c r="M60" s="96">
        <f t="shared" si="28"/>
        <v>0</v>
      </c>
      <c r="N60" s="97">
        <f t="shared" si="29"/>
        <v>0</v>
      </c>
      <c r="P60" s="59"/>
      <c r="Q60" s="404" t="s">
        <v>349</v>
      </c>
      <c r="R60" s="403"/>
      <c r="S60" s="403"/>
      <c r="T60" s="403"/>
      <c r="U60" s="403"/>
      <c r="V60" s="403"/>
      <c r="W60" s="403"/>
      <c r="X60" s="403"/>
      <c r="Y60" s="403"/>
      <c r="Z60" s="403"/>
    </row>
    <row r="61" spans="1:26" ht="24.95" customHeight="1">
      <c r="A61" s="67"/>
      <c r="B61" s="72"/>
      <c r="C61" s="69"/>
      <c r="D61" s="69"/>
      <c r="E61" s="92">
        <f t="shared" si="24"/>
        <v>0</v>
      </c>
      <c r="F61" s="71"/>
      <c r="G61" s="71"/>
      <c r="H61" s="71"/>
      <c r="I61" s="71"/>
      <c r="J61" s="94">
        <f t="shared" si="25"/>
        <v>0</v>
      </c>
      <c r="K61" s="96">
        <f t="shared" si="26"/>
        <v>0</v>
      </c>
      <c r="L61" s="96">
        <f t="shared" si="27"/>
        <v>0</v>
      </c>
      <c r="M61" s="96">
        <f t="shared" si="28"/>
        <v>0</v>
      </c>
      <c r="N61" s="97">
        <f t="shared" si="29"/>
        <v>0</v>
      </c>
      <c r="Q61" s="402" t="s">
        <v>199</v>
      </c>
      <c r="R61" s="403"/>
      <c r="S61" s="403"/>
      <c r="T61" s="403"/>
      <c r="U61" s="403"/>
      <c r="V61" s="403"/>
      <c r="W61" s="403"/>
      <c r="X61" s="403"/>
      <c r="Y61" s="403"/>
      <c r="Z61" s="403"/>
    </row>
    <row r="62" spans="1:26" ht="24.95" customHeight="1">
      <c r="A62" s="67"/>
      <c r="B62" s="72"/>
      <c r="C62" s="69"/>
      <c r="D62" s="69"/>
      <c r="E62" s="92">
        <f t="shared" si="24"/>
        <v>0</v>
      </c>
      <c r="F62" s="71"/>
      <c r="G62" s="71"/>
      <c r="H62" s="71"/>
      <c r="I62" s="71"/>
      <c r="J62" s="94">
        <f t="shared" si="25"/>
        <v>0</v>
      </c>
      <c r="K62" s="96">
        <f t="shared" si="26"/>
        <v>0</v>
      </c>
      <c r="L62" s="96">
        <f t="shared" si="27"/>
        <v>0</v>
      </c>
      <c r="M62" s="96">
        <f t="shared" si="28"/>
        <v>0</v>
      </c>
      <c r="N62" s="97">
        <f t="shared" si="29"/>
        <v>0</v>
      </c>
    </row>
    <row r="63" spans="1:26" ht="24.95" customHeight="1">
      <c r="A63" s="67"/>
      <c r="B63" s="72"/>
      <c r="C63" s="69"/>
      <c r="D63" s="69"/>
      <c r="E63" s="92">
        <f t="shared" si="24"/>
        <v>0</v>
      </c>
      <c r="F63" s="71"/>
      <c r="G63" s="71"/>
      <c r="H63" s="71"/>
      <c r="I63" s="71"/>
      <c r="J63" s="94">
        <f t="shared" si="25"/>
        <v>0</v>
      </c>
      <c r="K63" s="96">
        <f t="shared" si="26"/>
        <v>0</v>
      </c>
      <c r="L63" s="96">
        <f t="shared" si="27"/>
        <v>0</v>
      </c>
      <c r="M63" s="96">
        <f t="shared" si="28"/>
        <v>0</v>
      </c>
      <c r="N63" s="97">
        <f t="shared" si="29"/>
        <v>0</v>
      </c>
    </row>
    <row r="64" spans="1:26" ht="24.95" customHeight="1">
      <c r="A64" s="67"/>
      <c r="B64" s="72"/>
      <c r="C64" s="69"/>
      <c r="D64" s="69"/>
      <c r="E64" s="92">
        <f t="shared" si="24"/>
        <v>0</v>
      </c>
      <c r="F64" s="71"/>
      <c r="G64" s="71"/>
      <c r="H64" s="71"/>
      <c r="I64" s="71"/>
      <c r="J64" s="94">
        <f t="shared" si="25"/>
        <v>0</v>
      </c>
      <c r="K64" s="96">
        <f t="shared" si="26"/>
        <v>0</v>
      </c>
      <c r="L64" s="96">
        <f t="shared" si="27"/>
        <v>0</v>
      </c>
      <c r="M64" s="96">
        <f t="shared" si="28"/>
        <v>0</v>
      </c>
      <c r="N64" s="97">
        <f t="shared" si="29"/>
        <v>0</v>
      </c>
    </row>
    <row r="65" spans="1:26" ht="24.95" customHeight="1">
      <c r="A65" s="67"/>
      <c r="B65" s="72"/>
      <c r="C65" s="69"/>
      <c r="D65" s="69"/>
      <c r="E65" s="92">
        <f t="shared" si="24"/>
        <v>0</v>
      </c>
      <c r="F65" s="71"/>
      <c r="G65" s="71"/>
      <c r="H65" s="71"/>
      <c r="I65" s="71"/>
      <c r="J65" s="94">
        <f t="shared" si="25"/>
        <v>0</v>
      </c>
      <c r="K65" s="96">
        <f t="shared" si="26"/>
        <v>0</v>
      </c>
      <c r="L65" s="96">
        <f t="shared" si="27"/>
        <v>0</v>
      </c>
      <c r="M65" s="96">
        <f t="shared" si="28"/>
        <v>0</v>
      </c>
      <c r="N65" s="97">
        <f t="shared" si="29"/>
        <v>0</v>
      </c>
    </row>
    <row r="66" spans="1:26" ht="24.95" customHeight="1">
      <c r="A66" s="67"/>
      <c r="B66" s="72"/>
      <c r="C66" s="69"/>
      <c r="D66" s="69"/>
      <c r="E66" s="92">
        <f t="shared" si="24"/>
        <v>0</v>
      </c>
      <c r="F66" s="71"/>
      <c r="G66" s="71"/>
      <c r="H66" s="71"/>
      <c r="I66" s="71"/>
      <c r="J66" s="94">
        <f t="shared" si="25"/>
        <v>0</v>
      </c>
      <c r="K66" s="96">
        <f t="shared" si="26"/>
        <v>0</v>
      </c>
      <c r="L66" s="96">
        <f t="shared" si="27"/>
        <v>0</v>
      </c>
      <c r="M66" s="96">
        <f t="shared" si="28"/>
        <v>0</v>
      </c>
      <c r="N66" s="97">
        <f t="shared" si="29"/>
        <v>0</v>
      </c>
    </row>
    <row r="67" spans="1:26" ht="24.95" customHeight="1">
      <c r="A67" s="67"/>
      <c r="B67" s="72"/>
      <c r="C67" s="69"/>
      <c r="D67" s="69"/>
      <c r="E67" s="92">
        <f t="shared" si="24"/>
        <v>0</v>
      </c>
      <c r="F67" s="71"/>
      <c r="G67" s="71"/>
      <c r="H67" s="71"/>
      <c r="I67" s="71"/>
      <c r="J67" s="94">
        <f t="shared" si="25"/>
        <v>0</v>
      </c>
      <c r="K67" s="96">
        <f t="shared" si="26"/>
        <v>0</v>
      </c>
      <c r="L67" s="96">
        <f t="shared" si="27"/>
        <v>0</v>
      </c>
      <c r="M67" s="96">
        <f t="shared" si="28"/>
        <v>0</v>
      </c>
      <c r="N67" s="97">
        <f t="shared" si="29"/>
        <v>0</v>
      </c>
    </row>
    <row r="68" spans="1:26" ht="24.95" customHeight="1">
      <c r="A68" s="67"/>
      <c r="B68" s="72"/>
      <c r="C68" s="69"/>
      <c r="D68" s="69"/>
      <c r="E68" s="92">
        <f t="shared" si="24"/>
        <v>0</v>
      </c>
      <c r="F68" s="71"/>
      <c r="G68" s="71"/>
      <c r="H68" s="71"/>
      <c r="I68" s="71"/>
      <c r="J68" s="94">
        <f t="shared" si="25"/>
        <v>0</v>
      </c>
      <c r="K68" s="96">
        <f t="shared" si="26"/>
        <v>0</v>
      </c>
      <c r="L68" s="96">
        <f t="shared" si="27"/>
        <v>0</v>
      </c>
      <c r="M68" s="96">
        <f t="shared" si="28"/>
        <v>0</v>
      </c>
      <c r="N68" s="97">
        <f t="shared" si="29"/>
        <v>0</v>
      </c>
    </row>
    <row r="69" spans="1:26" ht="24.95" customHeight="1">
      <c r="A69" s="67"/>
      <c r="B69" s="72"/>
      <c r="C69" s="69"/>
      <c r="D69" s="69"/>
      <c r="E69" s="92">
        <f t="shared" si="24"/>
        <v>0</v>
      </c>
      <c r="F69" s="71"/>
      <c r="G69" s="71"/>
      <c r="H69" s="71"/>
      <c r="I69" s="71"/>
      <c r="J69" s="94">
        <f t="shared" si="25"/>
        <v>0</v>
      </c>
      <c r="K69" s="96">
        <f t="shared" si="26"/>
        <v>0</v>
      </c>
      <c r="L69" s="96">
        <f t="shared" si="27"/>
        <v>0</v>
      </c>
      <c r="M69" s="96">
        <f t="shared" si="28"/>
        <v>0</v>
      </c>
      <c r="N69" s="97">
        <f t="shared" si="29"/>
        <v>0</v>
      </c>
    </row>
    <row r="70" spans="1:26" ht="24.95" customHeight="1">
      <c r="A70" s="67"/>
      <c r="B70" s="72"/>
      <c r="C70" s="69"/>
      <c r="D70" s="69"/>
      <c r="E70" s="92">
        <f t="shared" si="24"/>
        <v>0</v>
      </c>
      <c r="F70" s="71"/>
      <c r="G70" s="71"/>
      <c r="H70" s="71"/>
      <c r="I70" s="71"/>
      <c r="J70" s="94">
        <f t="shared" si="25"/>
        <v>0</v>
      </c>
      <c r="K70" s="96">
        <f t="shared" si="26"/>
        <v>0</v>
      </c>
      <c r="L70" s="96">
        <f t="shared" si="27"/>
        <v>0</v>
      </c>
      <c r="M70" s="96">
        <f t="shared" si="28"/>
        <v>0</v>
      </c>
      <c r="N70" s="97">
        <f t="shared" si="29"/>
        <v>0</v>
      </c>
    </row>
    <row r="71" spans="1:26" ht="24.95" customHeight="1">
      <c r="A71" s="67"/>
      <c r="B71" s="72"/>
      <c r="C71" s="69"/>
      <c r="D71" s="69"/>
      <c r="E71" s="92">
        <f t="shared" si="24"/>
        <v>0</v>
      </c>
      <c r="F71" s="71"/>
      <c r="G71" s="71"/>
      <c r="H71" s="71"/>
      <c r="I71" s="71"/>
      <c r="J71" s="94">
        <f t="shared" si="25"/>
        <v>0</v>
      </c>
      <c r="K71" s="96">
        <f t="shared" si="26"/>
        <v>0</v>
      </c>
      <c r="L71" s="96">
        <f t="shared" si="27"/>
        <v>0</v>
      </c>
      <c r="M71" s="96">
        <f t="shared" si="28"/>
        <v>0</v>
      </c>
      <c r="N71" s="97">
        <f t="shared" si="29"/>
        <v>0</v>
      </c>
    </row>
    <row r="72" spans="1:26" ht="24.95" customHeight="1">
      <c r="A72" s="67"/>
      <c r="B72" s="72"/>
      <c r="C72" s="69"/>
      <c r="D72" s="69"/>
      <c r="E72" s="92">
        <f t="shared" si="24"/>
        <v>0</v>
      </c>
      <c r="F72" s="71"/>
      <c r="G72" s="71"/>
      <c r="H72" s="71"/>
      <c r="I72" s="71"/>
      <c r="J72" s="94">
        <f t="shared" si="25"/>
        <v>0</v>
      </c>
      <c r="K72" s="96">
        <f t="shared" si="26"/>
        <v>0</v>
      </c>
      <c r="L72" s="96">
        <f t="shared" si="27"/>
        <v>0</v>
      </c>
      <c r="M72" s="96">
        <f t="shared" si="28"/>
        <v>0</v>
      </c>
      <c r="N72" s="97">
        <f t="shared" si="29"/>
        <v>0</v>
      </c>
    </row>
    <row r="73" spans="1:26" ht="24.95" customHeight="1">
      <c r="A73" s="67"/>
      <c r="B73" s="72"/>
      <c r="C73" s="69"/>
      <c r="D73" s="69"/>
      <c r="E73" s="92">
        <f t="shared" si="24"/>
        <v>0</v>
      </c>
      <c r="F73" s="71"/>
      <c r="G73" s="71"/>
      <c r="H73" s="71"/>
      <c r="I73" s="71"/>
      <c r="J73" s="94">
        <f t="shared" si="25"/>
        <v>0</v>
      </c>
      <c r="K73" s="96">
        <f t="shared" si="26"/>
        <v>0</v>
      </c>
      <c r="L73" s="96">
        <f t="shared" si="27"/>
        <v>0</v>
      </c>
      <c r="M73" s="96">
        <f t="shared" si="28"/>
        <v>0</v>
      </c>
      <c r="N73" s="97">
        <f t="shared" si="29"/>
        <v>0</v>
      </c>
    </row>
    <row r="74" spans="1:26" ht="24.95" customHeight="1" thickBot="1">
      <c r="A74" s="74"/>
      <c r="B74" s="75"/>
      <c r="C74" s="76"/>
      <c r="D74" s="76"/>
      <c r="E74" s="93">
        <f t="shared" si="24"/>
        <v>0</v>
      </c>
      <c r="F74" s="77"/>
      <c r="G74" s="77"/>
      <c r="H74" s="77"/>
      <c r="I74" s="77"/>
      <c r="J74" s="95">
        <f t="shared" si="25"/>
        <v>0</v>
      </c>
      <c r="K74" s="98">
        <f t="shared" si="26"/>
        <v>0</v>
      </c>
      <c r="L74" s="96">
        <f t="shared" si="27"/>
        <v>0</v>
      </c>
      <c r="M74" s="98">
        <f t="shared" si="28"/>
        <v>0</v>
      </c>
      <c r="N74" s="99">
        <f t="shared" si="29"/>
        <v>0</v>
      </c>
    </row>
    <row r="75" spans="1:26" ht="7.5" customHeight="1">
      <c r="A75" s="60"/>
      <c r="B75" s="61"/>
      <c r="C75" s="62"/>
      <c r="D75" s="62"/>
      <c r="E75" s="62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 ht="24.95" customHeight="1" thickBot="1">
      <c r="A76" s="411" t="s">
        <v>238</v>
      </c>
      <c r="B76" s="412"/>
      <c r="C76" s="412"/>
      <c r="D76" s="412"/>
      <c r="E76" s="412"/>
      <c r="F76" s="412"/>
      <c r="G76" s="412"/>
      <c r="H76" s="412"/>
      <c r="I76" s="412"/>
      <c r="J76" s="412"/>
      <c r="K76" s="412"/>
      <c r="L76" s="412"/>
      <c r="M76" s="412"/>
      <c r="N76" s="412"/>
      <c r="O76" s="412"/>
      <c r="P76" s="63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 ht="48" customHeight="1">
      <c r="A77" s="413" t="s">
        <v>350</v>
      </c>
      <c r="B77" s="415" t="s">
        <v>351</v>
      </c>
      <c r="C77" s="417" t="s">
        <v>202</v>
      </c>
      <c r="D77" s="418"/>
      <c r="E77" s="419" t="s">
        <v>387</v>
      </c>
      <c r="F77" s="421" t="s">
        <v>241</v>
      </c>
      <c r="G77" s="418"/>
      <c r="H77" s="417" t="s">
        <v>187</v>
      </c>
      <c r="I77" s="418"/>
      <c r="J77" s="419" t="s">
        <v>214</v>
      </c>
      <c r="K77" s="422" t="s">
        <v>217</v>
      </c>
      <c r="L77" s="423"/>
      <c r="M77" s="418"/>
      <c r="N77" s="424" t="s">
        <v>215</v>
      </c>
      <c r="O77" s="417" t="s">
        <v>221</v>
      </c>
      <c r="P77" s="425"/>
    </row>
    <row r="78" spans="1:26" ht="46.5" customHeight="1">
      <c r="A78" s="414"/>
      <c r="B78" s="416"/>
      <c r="C78" s="78" t="s">
        <v>208</v>
      </c>
      <c r="D78" s="78" t="s">
        <v>210</v>
      </c>
      <c r="E78" s="420"/>
      <c r="F78" s="80" t="s">
        <v>211</v>
      </c>
      <c r="G78" s="80" t="s">
        <v>212</v>
      </c>
      <c r="H78" s="78" t="s">
        <v>213</v>
      </c>
      <c r="I78" s="78" t="s">
        <v>216</v>
      </c>
      <c r="J78" s="420"/>
      <c r="K78" s="81" t="s">
        <v>218</v>
      </c>
      <c r="L78" s="81" t="s">
        <v>219</v>
      </c>
      <c r="M78" s="81" t="s">
        <v>220</v>
      </c>
      <c r="N78" s="420"/>
      <c r="O78" s="78" t="s">
        <v>178</v>
      </c>
      <c r="P78" s="79" t="s">
        <v>179</v>
      </c>
    </row>
    <row r="79" spans="1:26" ht="24.95" customHeight="1">
      <c r="A79" s="164">
        <f>A57</f>
        <v>0</v>
      </c>
      <c r="B79" s="163">
        <f>B57</f>
        <v>0</v>
      </c>
      <c r="C79" s="100">
        <f>D57</f>
        <v>0</v>
      </c>
      <c r="D79" s="101">
        <f>E57</f>
        <v>0</v>
      </c>
      <c r="E79" s="102">
        <f>L57</f>
        <v>0</v>
      </c>
      <c r="F79" s="161"/>
      <c r="G79" s="161"/>
      <c r="H79" s="65"/>
      <c r="I79" s="65"/>
      <c r="J79" s="65"/>
      <c r="K79" s="102">
        <f>C79-F79</f>
        <v>0</v>
      </c>
      <c r="L79" s="102">
        <f>E79-G79</f>
        <v>0</v>
      </c>
      <c r="M79" s="102">
        <f>D79-I79</f>
        <v>0</v>
      </c>
      <c r="N79" s="102">
        <f t="shared" ref="N79:N96" si="30">ROUNDDOWN(IF(H79&gt;0,L79*0.1,L79*0.2),-1)</f>
        <v>0</v>
      </c>
      <c r="O79" s="106">
        <f t="shared" ref="O79:O96" si="31">K79+L79+N79</f>
        <v>0</v>
      </c>
      <c r="P79" s="107">
        <f t="shared" ref="P79:P96" si="32">M79</f>
        <v>0</v>
      </c>
    </row>
    <row r="80" spans="1:26" ht="24.95" customHeight="1">
      <c r="A80" s="164">
        <f t="shared" ref="A80:B80" si="33">A58</f>
        <v>0</v>
      </c>
      <c r="B80" s="158">
        <f t="shared" si="33"/>
        <v>0</v>
      </c>
      <c r="C80" s="100">
        <f t="shared" ref="C80:C96" si="34">D58</f>
        <v>0</v>
      </c>
      <c r="D80" s="101">
        <f t="shared" ref="D80:D96" si="35">E58</f>
        <v>0</v>
      </c>
      <c r="E80" s="102">
        <f t="shared" ref="E80:E96" si="36">L58</f>
        <v>0</v>
      </c>
      <c r="F80" s="161"/>
      <c r="G80" s="161"/>
      <c r="H80" s="65"/>
      <c r="I80" s="65"/>
      <c r="J80" s="65"/>
      <c r="K80" s="102">
        <f t="shared" ref="K80:K96" si="37">C80-F80</f>
        <v>0</v>
      </c>
      <c r="L80" s="102">
        <f t="shared" ref="L80:L96" si="38">E80-G80</f>
        <v>0</v>
      </c>
      <c r="M80" s="102">
        <f t="shared" ref="M80:M96" si="39">D80-I80</f>
        <v>0</v>
      </c>
      <c r="N80" s="102">
        <f t="shared" si="30"/>
        <v>0</v>
      </c>
      <c r="O80" s="106">
        <f t="shared" si="31"/>
        <v>0</v>
      </c>
      <c r="P80" s="107">
        <f t="shared" si="32"/>
        <v>0</v>
      </c>
    </row>
    <row r="81" spans="1:16" ht="24.95" customHeight="1">
      <c r="A81" s="164">
        <f t="shared" ref="A81:B81" si="40">A59</f>
        <v>0</v>
      </c>
      <c r="B81" s="158">
        <f t="shared" si="40"/>
        <v>0</v>
      </c>
      <c r="C81" s="100">
        <f t="shared" si="34"/>
        <v>0</v>
      </c>
      <c r="D81" s="101">
        <f t="shared" si="35"/>
        <v>0</v>
      </c>
      <c r="E81" s="102">
        <f t="shared" si="36"/>
        <v>0</v>
      </c>
      <c r="F81" s="161"/>
      <c r="G81" s="161"/>
      <c r="H81" s="65"/>
      <c r="I81" s="65"/>
      <c r="J81" s="65"/>
      <c r="K81" s="102">
        <f t="shared" si="37"/>
        <v>0</v>
      </c>
      <c r="L81" s="102">
        <f t="shared" si="38"/>
        <v>0</v>
      </c>
      <c r="M81" s="102">
        <f t="shared" si="39"/>
        <v>0</v>
      </c>
      <c r="N81" s="102">
        <f t="shared" si="30"/>
        <v>0</v>
      </c>
      <c r="O81" s="106">
        <f t="shared" si="31"/>
        <v>0</v>
      </c>
      <c r="P81" s="107">
        <f t="shared" si="32"/>
        <v>0</v>
      </c>
    </row>
    <row r="82" spans="1:16" ht="24.95" customHeight="1">
      <c r="A82" s="164">
        <f t="shared" ref="A82:B82" si="41">A60</f>
        <v>0</v>
      </c>
      <c r="B82" s="158">
        <f t="shared" si="41"/>
        <v>0</v>
      </c>
      <c r="C82" s="100">
        <f t="shared" si="34"/>
        <v>0</v>
      </c>
      <c r="D82" s="101">
        <f t="shared" si="35"/>
        <v>0</v>
      </c>
      <c r="E82" s="102">
        <f t="shared" si="36"/>
        <v>0</v>
      </c>
      <c r="F82" s="161"/>
      <c r="G82" s="161"/>
      <c r="H82" s="65"/>
      <c r="I82" s="65"/>
      <c r="J82" s="65"/>
      <c r="K82" s="102">
        <f t="shared" si="37"/>
        <v>0</v>
      </c>
      <c r="L82" s="102">
        <f t="shared" si="38"/>
        <v>0</v>
      </c>
      <c r="M82" s="102">
        <f t="shared" si="39"/>
        <v>0</v>
      </c>
      <c r="N82" s="102">
        <f t="shared" si="30"/>
        <v>0</v>
      </c>
      <c r="O82" s="106">
        <f t="shared" si="31"/>
        <v>0</v>
      </c>
      <c r="P82" s="107">
        <f t="shared" si="32"/>
        <v>0</v>
      </c>
    </row>
    <row r="83" spans="1:16" ht="24.95" customHeight="1">
      <c r="A83" s="164">
        <f t="shared" ref="A83:B83" si="42">A61</f>
        <v>0</v>
      </c>
      <c r="B83" s="158">
        <f t="shared" si="42"/>
        <v>0</v>
      </c>
      <c r="C83" s="100">
        <f t="shared" si="34"/>
        <v>0</v>
      </c>
      <c r="D83" s="101">
        <f t="shared" si="35"/>
        <v>0</v>
      </c>
      <c r="E83" s="102">
        <f t="shared" si="36"/>
        <v>0</v>
      </c>
      <c r="F83" s="161"/>
      <c r="G83" s="161"/>
      <c r="H83" s="65"/>
      <c r="I83" s="65"/>
      <c r="J83" s="65"/>
      <c r="K83" s="102">
        <f t="shared" si="37"/>
        <v>0</v>
      </c>
      <c r="L83" s="102">
        <f t="shared" si="38"/>
        <v>0</v>
      </c>
      <c r="M83" s="102">
        <f t="shared" si="39"/>
        <v>0</v>
      </c>
      <c r="N83" s="102">
        <f t="shared" si="30"/>
        <v>0</v>
      </c>
      <c r="O83" s="106">
        <f t="shared" si="31"/>
        <v>0</v>
      </c>
      <c r="P83" s="107">
        <f t="shared" si="32"/>
        <v>0</v>
      </c>
    </row>
    <row r="84" spans="1:16" ht="24.95" customHeight="1">
      <c r="A84" s="164">
        <f t="shared" ref="A84:B84" si="43">A62</f>
        <v>0</v>
      </c>
      <c r="B84" s="158">
        <f t="shared" si="43"/>
        <v>0</v>
      </c>
      <c r="C84" s="100">
        <f t="shared" si="34"/>
        <v>0</v>
      </c>
      <c r="D84" s="101">
        <f t="shared" si="35"/>
        <v>0</v>
      </c>
      <c r="E84" s="102">
        <f t="shared" si="36"/>
        <v>0</v>
      </c>
      <c r="F84" s="161"/>
      <c r="G84" s="161"/>
      <c r="H84" s="65"/>
      <c r="I84" s="65"/>
      <c r="J84" s="65"/>
      <c r="K84" s="102">
        <f t="shared" si="37"/>
        <v>0</v>
      </c>
      <c r="L84" s="102">
        <f t="shared" si="38"/>
        <v>0</v>
      </c>
      <c r="M84" s="102">
        <f t="shared" si="39"/>
        <v>0</v>
      </c>
      <c r="N84" s="102">
        <f t="shared" si="30"/>
        <v>0</v>
      </c>
      <c r="O84" s="106">
        <f t="shared" si="31"/>
        <v>0</v>
      </c>
      <c r="P84" s="107">
        <f t="shared" si="32"/>
        <v>0</v>
      </c>
    </row>
    <row r="85" spans="1:16" ht="24.95" customHeight="1">
      <c r="A85" s="164">
        <f t="shared" ref="A85:B85" si="44">A63</f>
        <v>0</v>
      </c>
      <c r="B85" s="158">
        <f t="shared" si="44"/>
        <v>0</v>
      </c>
      <c r="C85" s="100">
        <f t="shared" si="34"/>
        <v>0</v>
      </c>
      <c r="D85" s="101">
        <f t="shared" si="35"/>
        <v>0</v>
      </c>
      <c r="E85" s="102">
        <f t="shared" si="36"/>
        <v>0</v>
      </c>
      <c r="F85" s="161"/>
      <c r="G85" s="161"/>
      <c r="H85" s="65"/>
      <c r="I85" s="65"/>
      <c r="J85" s="65"/>
      <c r="K85" s="102">
        <f t="shared" si="37"/>
        <v>0</v>
      </c>
      <c r="L85" s="102">
        <f t="shared" si="38"/>
        <v>0</v>
      </c>
      <c r="M85" s="102">
        <f t="shared" si="39"/>
        <v>0</v>
      </c>
      <c r="N85" s="102">
        <f t="shared" si="30"/>
        <v>0</v>
      </c>
      <c r="O85" s="106">
        <f t="shared" si="31"/>
        <v>0</v>
      </c>
      <c r="P85" s="107">
        <f t="shared" si="32"/>
        <v>0</v>
      </c>
    </row>
    <row r="86" spans="1:16" ht="24.95" customHeight="1">
      <c r="A86" s="164">
        <f t="shared" ref="A86:B86" si="45">A64</f>
        <v>0</v>
      </c>
      <c r="B86" s="158">
        <f t="shared" si="45"/>
        <v>0</v>
      </c>
      <c r="C86" s="100">
        <f t="shared" si="34"/>
        <v>0</v>
      </c>
      <c r="D86" s="101">
        <f t="shared" si="35"/>
        <v>0</v>
      </c>
      <c r="E86" s="102">
        <f t="shared" si="36"/>
        <v>0</v>
      </c>
      <c r="F86" s="161"/>
      <c r="G86" s="161"/>
      <c r="H86" s="65"/>
      <c r="I86" s="65"/>
      <c r="J86" s="65"/>
      <c r="K86" s="102">
        <f t="shared" si="37"/>
        <v>0</v>
      </c>
      <c r="L86" s="102">
        <f t="shared" si="38"/>
        <v>0</v>
      </c>
      <c r="M86" s="102">
        <f t="shared" si="39"/>
        <v>0</v>
      </c>
      <c r="N86" s="102">
        <f t="shared" si="30"/>
        <v>0</v>
      </c>
      <c r="O86" s="106">
        <f t="shared" si="31"/>
        <v>0</v>
      </c>
      <c r="P86" s="107">
        <f t="shared" si="32"/>
        <v>0</v>
      </c>
    </row>
    <row r="87" spans="1:16" ht="24.95" customHeight="1">
      <c r="A87" s="164">
        <f t="shared" ref="A87:B87" si="46">A65</f>
        <v>0</v>
      </c>
      <c r="B87" s="158">
        <f t="shared" si="46"/>
        <v>0</v>
      </c>
      <c r="C87" s="100">
        <f t="shared" si="34"/>
        <v>0</v>
      </c>
      <c r="D87" s="101">
        <f t="shared" si="35"/>
        <v>0</v>
      </c>
      <c r="E87" s="102">
        <f t="shared" si="36"/>
        <v>0</v>
      </c>
      <c r="F87" s="161"/>
      <c r="G87" s="161"/>
      <c r="H87" s="65"/>
      <c r="I87" s="65"/>
      <c r="J87" s="65"/>
      <c r="K87" s="102">
        <f t="shared" si="37"/>
        <v>0</v>
      </c>
      <c r="L87" s="102">
        <f t="shared" si="38"/>
        <v>0</v>
      </c>
      <c r="M87" s="102">
        <f t="shared" si="39"/>
        <v>0</v>
      </c>
      <c r="N87" s="102">
        <f t="shared" si="30"/>
        <v>0</v>
      </c>
      <c r="O87" s="106">
        <f t="shared" si="31"/>
        <v>0</v>
      </c>
      <c r="P87" s="107">
        <f t="shared" si="32"/>
        <v>0</v>
      </c>
    </row>
    <row r="88" spans="1:16" ht="24.95" customHeight="1">
      <c r="A88" s="164">
        <f t="shared" ref="A88:B88" si="47">A66</f>
        <v>0</v>
      </c>
      <c r="B88" s="158">
        <f t="shared" si="47"/>
        <v>0</v>
      </c>
      <c r="C88" s="100">
        <f t="shared" si="34"/>
        <v>0</v>
      </c>
      <c r="D88" s="101">
        <f t="shared" si="35"/>
        <v>0</v>
      </c>
      <c r="E88" s="102">
        <f t="shared" si="36"/>
        <v>0</v>
      </c>
      <c r="F88" s="161"/>
      <c r="G88" s="161"/>
      <c r="H88" s="65"/>
      <c r="I88" s="65"/>
      <c r="J88" s="65"/>
      <c r="K88" s="102">
        <f t="shared" si="37"/>
        <v>0</v>
      </c>
      <c r="L88" s="102">
        <f t="shared" si="38"/>
        <v>0</v>
      </c>
      <c r="M88" s="102">
        <f t="shared" si="39"/>
        <v>0</v>
      </c>
      <c r="N88" s="102">
        <f t="shared" si="30"/>
        <v>0</v>
      </c>
      <c r="O88" s="106">
        <f t="shared" si="31"/>
        <v>0</v>
      </c>
      <c r="P88" s="107">
        <f t="shared" si="32"/>
        <v>0</v>
      </c>
    </row>
    <row r="89" spans="1:16" ht="24.95" customHeight="1">
      <c r="A89" s="164">
        <f t="shared" ref="A89:B89" si="48">A67</f>
        <v>0</v>
      </c>
      <c r="B89" s="158">
        <f t="shared" si="48"/>
        <v>0</v>
      </c>
      <c r="C89" s="100">
        <f t="shared" si="34"/>
        <v>0</v>
      </c>
      <c r="D89" s="101">
        <f t="shared" si="35"/>
        <v>0</v>
      </c>
      <c r="E89" s="102">
        <f t="shared" si="36"/>
        <v>0</v>
      </c>
      <c r="F89" s="161"/>
      <c r="G89" s="161"/>
      <c r="H89" s="65"/>
      <c r="I89" s="65"/>
      <c r="J89" s="65"/>
      <c r="K89" s="102">
        <f t="shared" si="37"/>
        <v>0</v>
      </c>
      <c r="L89" s="102">
        <f t="shared" si="38"/>
        <v>0</v>
      </c>
      <c r="M89" s="102">
        <f t="shared" si="39"/>
        <v>0</v>
      </c>
      <c r="N89" s="102">
        <f t="shared" si="30"/>
        <v>0</v>
      </c>
      <c r="O89" s="106">
        <f t="shared" si="31"/>
        <v>0</v>
      </c>
      <c r="P89" s="107">
        <f t="shared" si="32"/>
        <v>0</v>
      </c>
    </row>
    <row r="90" spans="1:16" ht="24.95" customHeight="1">
      <c r="A90" s="164">
        <f t="shared" ref="A90:B90" si="49">A68</f>
        <v>0</v>
      </c>
      <c r="B90" s="158">
        <f t="shared" si="49"/>
        <v>0</v>
      </c>
      <c r="C90" s="100">
        <f t="shared" si="34"/>
        <v>0</v>
      </c>
      <c r="D90" s="101">
        <f t="shared" si="35"/>
        <v>0</v>
      </c>
      <c r="E90" s="102">
        <f t="shared" si="36"/>
        <v>0</v>
      </c>
      <c r="F90" s="161"/>
      <c r="G90" s="161"/>
      <c r="H90" s="65"/>
      <c r="I90" s="65"/>
      <c r="J90" s="65"/>
      <c r="K90" s="102">
        <f t="shared" si="37"/>
        <v>0</v>
      </c>
      <c r="L90" s="102">
        <f t="shared" si="38"/>
        <v>0</v>
      </c>
      <c r="M90" s="102">
        <f t="shared" si="39"/>
        <v>0</v>
      </c>
      <c r="N90" s="102">
        <f t="shared" si="30"/>
        <v>0</v>
      </c>
      <c r="O90" s="106">
        <f t="shared" si="31"/>
        <v>0</v>
      </c>
      <c r="P90" s="107">
        <f t="shared" si="32"/>
        <v>0</v>
      </c>
    </row>
    <row r="91" spans="1:16" ht="24.95" customHeight="1">
      <c r="A91" s="164">
        <f t="shared" ref="A91:B91" si="50">A69</f>
        <v>0</v>
      </c>
      <c r="B91" s="158">
        <f t="shared" si="50"/>
        <v>0</v>
      </c>
      <c r="C91" s="100">
        <f t="shared" si="34"/>
        <v>0</v>
      </c>
      <c r="D91" s="101">
        <f t="shared" si="35"/>
        <v>0</v>
      </c>
      <c r="E91" s="102">
        <f t="shared" si="36"/>
        <v>0</v>
      </c>
      <c r="F91" s="161"/>
      <c r="G91" s="161"/>
      <c r="H91" s="65"/>
      <c r="I91" s="65"/>
      <c r="J91" s="65"/>
      <c r="K91" s="102">
        <f t="shared" si="37"/>
        <v>0</v>
      </c>
      <c r="L91" s="102">
        <f t="shared" si="38"/>
        <v>0</v>
      </c>
      <c r="M91" s="102">
        <f t="shared" si="39"/>
        <v>0</v>
      </c>
      <c r="N91" s="102">
        <f t="shared" si="30"/>
        <v>0</v>
      </c>
      <c r="O91" s="106">
        <f t="shared" si="31"/>
        <v>0</v>
      </c>
      <c r="P91" s="107">
        <f t="shared" si="32"/>
        <v>0</v>
      </c>
    </row>
    <row r="92" spans="1:16" ht="24.95" customHeight="1">
      <c r="A92" s="164">
        <f t="shared" ref="A92:B92" si="51">A70</f>
        <v>0</v>
      </c>
      <c r="B92" s="158">
        <f t="shared" si="51"/>
        <v>0</v>
      </c>
      <c r="C92" s="100">
        <f t="shared" si="34"/>
        <v>0</v>
      </c>
      <c r="D92" s="101">
        <f t="shared" si="35"/>
        <v>0</v>
      </c>
      <c r="E92" s="102">
        <f t="shared" si="36"/>
        <v>0</v>
      </c>
      <c r="F92" s="161"/>
      <c r="G92" s="161"/>
      <c r="H92" s="65"/>
      <c r="I92" s="65"/>
      <c r="J92" s="65"/>
      <c r="K92" s="102">
        <f t="shared" si="37"/>
        <v>0</v>
      </c>
      <c r="L92" s="102">
        <f t="shared" si="38"/>
        <v>0</v>
      </c>
      <c r="M92" s="102">
        <f t="shared" si="39"/>
        <v>0</v>
      </c>
      <c r="N92" s="102">
        <f t="shared" si="30"/>
        <v>0</v>
      </c>
      <c r="O92" s="106">
        <f t="shared" si="31"/>
        <v>0</v>
      </c>
      <c r="P92" s="107">
        <f t="shared" si="32"/>
        <v>0</v>
      </c>
    </row>
    <row r="93" spans="1:16" ht="24.95" customHeight="1">
      <c r="A93" s="164">
        <f t="shared" ref="A93:B93" si="52">A71</f>
        <v>0</v>
      </c>
      <c r="B93" s="158">
        <f t="shared" si="52"/>
        <v>0</v>
      </c>
      <c r="C93" s="100">
        <f t="shared" si="34"/>
        <v>0</v>
      </c>
      <c r="D93" s="101">
        <f t="shared" si="35"/>
        <v>0</v>
      </c>
      <c r="E93" s="102">
        <f t="shared" si="36"/>
        <v>0</v>
      </c>
      <c r="F93" s="161"/>
      <c r="G93" s="161"/>
      <c r="H93" s="65"/>
      <c r="I93" s="65"/>
      <c r="J93" s="65"/>
      <c r="K93" s="102">
        <f t="shared" si="37"/>
        <v>0</v>
      </c>
      <c r="L93" s="102">
        <f t="shared" si="38"/>
        <v>0</v>
      </c>
      <c r="M93" s="102">
        <f t="shared" si="39"/>
        <v>0</v>
      </c>
      <c r="N93" s="102">
        <f t="shared" si="30"/>
        <v>0</v>
      </c>
      <c r="O93" s="106">
        <f t="shared" si="31"/>
        <v>0</v>
      </c>
      <c r="P93" s="107">
        <f t="shared" si="32"/>
        <v>0</v>
      </c>
    </row>
    <row r="94" spans="1:16" ht="24.95" customHeight="1">
      <c r="A94" s="164">
        <f t="shared" ref="A94:B94" si="53">A72</f>
        <v>0</v>
      </c>
      <c r="B94" s="158">
        <f t="shared" si="53"/>
        <v>0</v>
      </c>
      <c r="C94" s="100">
        <f t="shared" si="34"/>
        <v>0</v>
      </c>
      <c r="D94" s="101">
        <f t="shared" si="35"/>
        <v>0</v>
      </c>
      <c r="E94" s="102">
        <f t="shared" si="36"/>
        <v>0</v>
      </c>
      <c r="F94" s="161"/>
      <c r="G94" s="161"/>
      <c r="H94" s="65"/>
      <c r="I94" s="65"/>
      <c r="J94" s="65"/>
      <c r="K94" s="102">
        <f t="shared" si="37"/>
        <v>0</v>
      </c>
      <c r="L94" s="102">
        <f t="shared" si="38"/>
        <v>0</v>
      </c>
      <c r="M94" s="102">
        <f t="shared" si="39"/>
        <v>0</v>
      </c>
      <c r="N94" s="102">
        <f t="shared" si="30"/>
        <v>0</v>
      </c>
      <c r="O94" s="106">
        <f t="shared" si="31"/>
        <v>0</v>
      </c>
      <c r="P94" s="107">
        <f t="shared" si="32"/>
        <v>0</v>
      </c>
    </row>
    <row r="95" spans="1:16" ht="24.95" customHeight="1">
      <c r="A95" s="164">
        <f t="shared" ref="A95:B95" si="54">A73</f>
        <v>0</v>
      </c>
      <c r="B95" s="158">
        <f t="shared" si="54"/>
        <v>0</v>
      </c>
      <c r="C95" s="100">
        <f t="shared" si="34"/>
        <v>0</v>
      </c>
      <c r="D95" s="101">
        <f t="shared" si="35"/>
        <v>0</v>
      </c>
      <c r="E95" s="102">
        <f t="shared" si="36"/>
        <v>0</v>
      </c>
      <c r="F95" s="161"/>
      <c r="G95" s="161"/>
      <c r="H95" s="65"/>
      <c r="I95" s="65"/>
      <c r="J95" s="65"/>
      <c r="K95" s="102">
        <f t="shared" si="37"/>
        <v>0</v>
      </c>
      <c r="L95" s="102">
        <f t="shared" si="38"/>
        <v>0</v>
      </c>
      <c r="M95" s="102">
        <f t="shared" si="39"/>
        <v>0</v>
      </c>
      <c r="N95" s="102">
        <f t="shared" si="30"/>
        <v>0</v>
      </c>
      <c r="O95" s="106">
        <f t="shared" si="31"/>
        <v>0</v>
      </c>
      <c r="P95" s="107">
        <f t="shared" si="32"/>
        <v>0</v>
      </c>
    </row>
    <row r="96" spans="1:16" ht="24.95" customHeight="1" thickBot="1">
      <c r="A96" s="165">
        <f t="shared" ref="A96:B96" si="55">A74</f>
        <v>0</v>
      </c>
      <c r="B96" s="159">
        <f t="shared" si="55"/>
        <v>0</v>
      </c>
      <c r="C96" s="103">
        <f t="shared" si="34"/>
        <v>0</v>
      </c>
      <c r="D96" s="104">
        <f t="shared" si="35"/>
        <v>0</v>
      </c>
      <c r="E96" s="105">
        <f t="shared" si="36"/>
        <v>0</v>
      </c>
      <c r="F96" s="162"/>
      <c r="G96" s="162"/>
      <c r="H96" s="66"/>
      <c r="I96" s="66"/>
      <c r="J96" s="66"/>
      <c r="K96" s="102">
        <f t="shared" si="37"/>
        <v>0</v>
      </c>
      <c r="L96" s="102">
        <f t="shared" si="38"/>
        <v>0</v>
      </c>
      <c r="M96" s="102">
        <f t="shared" si="39"/>
        <v>0</v>
      </c>
      <c r="N96" s="102">
        <f t="shared" si="30"/>
        <v>0</v>
      </c>
      <c r="O96" s="108">
        <f t="shared" si="31"/>
        <v>0</v>
      </c>
      <c r="P96" s="109">
        <f t="shared" si="32"/>
        <v>0</v>
      </c>
    </row>
    <row r="97" spans="1:26" ht="16.5" customHeight="1">
      <c r="A97" s="405" t="s">
        <v>200</v>
      </c>
      <c r="B97" s="406"/>
      <c r="C97" s="406"/>
      <c r="D97" s="406"/>
      <c r="E97" s="406"/>
      <c r="F97" s="406"/>
      <c r="G97" s="406"/>
      <c r="H97" s="406"/>
      <c r="I97" s="406"/>
      <c r="J97" s="406"/>
      <c r="K97" s="406"/>
      <c r="L97" s="406"/>
      <c r="M97" s="406"/>
      <c r="N97" s="406"/>
      <c r="O97" s="406"/>
      <c r="P97" s="406"/>
    </row>
    <row r="98" spans="1:26" ht="15" customHeight="1">
      <c r="A98" s="407" t="s">
        <v>222</v>
      </c>
      <c r="B98" s="408"/>
      <c r="C98" s="408"/>
      <c r="D98" s="408"/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</row>
    <row r="99" spans="1:26" ht="17.25" customHeight="1">
      <c r="A99" s="409" t="s">
        <v>331</v>
      </c>
      <c r="B99" s="408"/>
      <c r="C99" s="408"/>
      <c r="D99" s="408"/>
      <c r="E99" s="408"/>
      <c r="F99" s="408"/>
      <c r="G99" s="408"/>
      <c r="H99" s="408"/>
      <c r="I99" s="408"/>
      <c r="J99" s="408"/>
      <c r="K99" s="408"/>
      <c r="L99" s="408"/>
      <c r="M99" s="408"/>
      <c r="N99" s="408"/>
      <c r="O99" s="408"/>
      <c r="P99" s="408"/>
    </row>
    <row r="100" spans="1:26" ht="19.5" customHeight="1">
      <c r="A100" s="410" t="s">
        <v>188</v>
      </c>
      <c r="B100" s="408"/>
      <c r="C100" s="408"/>
      <c r="D100" s="408"/>
      <c r="E100" s="408"/>
      <c r="F100" s="408"/>
      <c r="G100" s="408"/>
      <c r="H100" s="408"/>
      <c r="I100" s="408"/>
      <c r="J100" s="408"/>
      <c r="K100" s="408"/>
      <c r="L100" s="408"/>
      <c r="M100" s="408"/>
      <c r="N100" s="408"/>
      <c r="O100" s="408"/>
      <c r="P100" s="408"/>
    </row>
    <row r="101" spans="1:26" ht="29.25" customHeight="1">
      <c r="A101" s="426" t="s">
        <v>400</v>
      </c>
      <c r="B101" s="427"/>
      <c r="C101" s="427"/>
      <c r="D101" s="427"/>
      <c r="E101" s="427"/>
      <c r="F101" s="427"/>
      <c r="G101" s="427"/>
      <c r="H101" s="427"/>
      <c r="I101" s="427"/>
      <c r="J101" s="427"/>
      <c r="K101" s="427"/>
      <c r="L101" s="427"/>
      <c r="M101" s="427"/>
      <c r="N101" s="427"/>
      <c r="O101" s="56"/>
      <c r="P101" s="56"/>
    </row>
    <row r="102" spans="1:26" ht="21.75" customHeight="1">
      <c r="A102" s="428" t="s">
        <v>399</v>
      </c>
      <c r="B102" s="429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56"/>
      <c r="P102" s="56"/>
    </row>
    <row r="103" spans="1:26" ht="22.5" customHeight="1">
      <c r="A103" s="430" t="s">
        <v>185</v>
      </c>
      <c r="B103" s="431"/>
      <c r="C103" s="431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</row>
    <row r="104" spans="1:26" ht="20.25" customHeight="1" thickBot="1">
      <c r="A104" s="432" t="s">
        <v>186</v>
      </c>
      <c r="B104" s="433"/>
      <c r="C104" s="433"/>
      <c r="D104" s="433"/>
      <c r="E104" s="433"/>
      <c r="F104" s="433"/>
      <c r="G104" s="433"/>
      <c r="H104" s="433"/>
      <c r="I104" s="433"/>
      <c r="J104" s="433"/>
      <c r="K104" s="433"/>
      <c r="L104" s="433"/>
      <c r="M104" s="433"/>
      <c r="N104" s="433"/>
      <c r="O104" s="58"/>
      <c r="P104" s="58"/>
    </row>
    <row r="105" spans="1:26" ht="54.75" customHeight="1">
      <c r="A105" s="434" t="s">
        <v>171</v>
      </c>
      <c r="B105" s="419" t="s">
        <v>172</v>
      </c>
      <c r="C105" s="419" t="s">
        <v>173</v>
      </c>
      <c r="D105" s="417" t="s">
        <v>202</v>
      </c>
      <c r="E105" s="418"/>
      <c r="F105" s="419" t="s">
        <v>203</v>
      </c>
      <c r="G105" s="417" t="s">
        <v>205</v>
      </c>
      <c r="H105" s="423"/>
      <c r="I105" s="423"/>
      <c r="J105" s="418"/>
      <c r="K105" s="419" t="s">
        <v>206</v>
      </c>
      <c r="L105" s="419" t="s">
        <v>387</v>
      </c>
      <c r="M105" s="417" t="s">
        <v>180</v>
      </c>
      <c r="N105" s="425"/>
    </row>
    <row r="106" spans="1:26" ht="52.5" customHeight="1">
      <c r="A106" s="435"/>
      <c r="B106" s="420"/>
      <c r="C106" s="420"/>
      <c r="D106" s="78" t="s">
        <v>208</v>
      </c>
      <c r="E106" s="78" t="s">
        <v>210</v>
      </c>
      <c r="F106" s="420"/>
      <c r="G106" s="78" t="s">
        <v>174</v>
      </c>
      <c r="H106" s="78" t="s">
        <v>175</v>
      </c>
      <c r="I106" s="78" t="s">
        <v>176</v>
      </c>
      <c r="J106" s="78" t="s">
        <v>177</v>
      </c>
      <c r="K106" s="420"/>
      <c r="L106" s="420"/>
      <c r="M106" s="78" t="s">
        <v>207</v>
      </c>
      <c r="N106" s="79" t="s">
        <v>209</v>
      </c>
    </row>
    <row r="107" spans="1:26" ht="24.95" customHeight="1">
      <c r="A107" s="67"/>
      <c r="B107" s="68"/>
      <c r="C107" s="69"/>
      <c r="D107" s="70"/>
      <c r="E107" s="92">
        <f t="shared" ref="E107:E124" si="56">D107*25%</f>
        <v>0</v>
      </c>
      <c r="F107" s="71"/>
      <c r="G107" s="71"/>
      <c r="H107" s="71"/>
      <c r="I107" s="71"/>
      <c r="J107" s="94">
        <f t="shared" ref="J107:J124" si="57">SUM(G107:I107)</f>
        <v>0</v>
      </c>
      <c r="K107" s="96">
        <f>INT(F107-J107)</f>
        <v>0</v>
      </c>
      <c r="L107" s="96">
        <f>ROUNDDOWN(IF(K107&gt;330,K107*250),-1)</f>
        <v>0</v>
      </c>
      <c r="M107" s="96">
        <f>D107+L107</f>
        <v>0</v>
      </c>
      <c r="N107" s="97">
        <f>E107</f>
        <v>0</v>
      </c>
      <c r="P107" s="82"/>
      <c r="Q107" s="402" t="s">
        <v>198</v>
      </c>
      <c r="R107" s="403"/>
      <c r="S107" s="403"/>
      <c r="T107" s="403"/>
      <c r="U107" s="403"/>
      <c r="V107" s="403"/>
      <c r="W107" s="403"/>
      <c r="X107" s="403"/>
      <c r="Y107" s="403"/>
      <c r="Z107" s="160"/>
    </row>
    <row r="108" spans="1:26" ht="24.95" customHeight="1">
      <c r="A108" s="67"/>
      <c r="B108" s="72"/>
      <c r="C108" s="69"/>
      <c r="D108" s="69"/>
      <c r="E108" s="92">
        <f t="shared" si="56"/>
        <v>0</v>
      </c>
      <c r="F108" s="71"/>
      <c r="G108" s="73"/>
      <c r="H108" s="73"/>
      <c r="I108" s="71"/>
      <c r="J108" s="94">
        <f t="shared" si="57"/>
        <v>0</v>
      </c>
      <c r="K108" s="96">
        <f t="shared" ref="K108:K124" si="58">INT(F108-J108)</f>
        <v>0</v>
      </c>
      <c r="L108" s="96">
        <f t="shared" ref="L108:L124" si="59">ROUNDDOWN(IF(K108&gt;330,K108*250),-1)</f>
        <v>0</v>
      </c>
      <c r="M108" s="96">
        <f t="shared" ref="M108:M124" si="60">D108+L108</f>
        <v>0</v>
      </c>
      <c r="N108" s="97">
        <f t="shared" ref="N108:N124" si="61">E108</f>
        <v>0</v>
      </c>
      <c r="P108" s="82"/>
      <c r="Q108" s="404" t="s">
        <v>347</v>
      </c>
      <c r="R108" s="403"/>
      <c r="S108" s="403"/>
      <c r="T108" s="403"/>
      <c r="U108" s="403"/>
      <c r="V108" s="403"/>
      <c r="W108" s="403"/>
      <c r="X108" s="403"/>
      <c r="Y108" s="403"/>
      <c r="Z108" s="160"/>
    </row>
    <row r="109" spans="1:26" ht="24.95" customHeight="1">
      <c r="A109" s="67"/>
      <c r="B109" s="72"/>
      <c r="C109" s="69"/>
      <c r="D109" s="69"/>
      <c r="E109" s="92">
        <f t="shared" si="56"/>
        <v>0</v>
      </c>
      <c r="F109" s="71"/>
      <c r="G109" s="71"/>
      <c r="H109" s="71"/>
      <c r="I109" s="71"/>
      <c r="J109" s="94">
        <f t="shared" si="57"/>
        <v>0</v>
      </c>
      <c r="K109" s="96">
        <f t="shared" si="58"/>
        <v>0</v>
      </c>
      <c r="L109" s="96">
        <f t="shared" si="59"/>
        <v>0</v>
      </c>
      <c r="M109" s="96">
        <f t="shared" si="60"/>
        <v>0</v>
      </c>
      <c r="N109" s="97">
        <f t="shared" si="61"/>
        <v>0</v>
      </c>
      <c r="P109" s="82"/>
      <c r="Q109" s="404" t="s">
        <v>348</v>
      </c>
      <c r="R109" s="403"/>
      <c r="S109" s="403"/>
      <c r="T109" s="403"/>
      <c r="U109" s="403"/>
      <c r="V109" s="403"/>
      <c r="W109" s="403"/>
      <c r="X109" s="403"/>
      <c r="Y109" s="403"/>
      <c r="Z109" s="403"/>
    </row>
    <row r="110" spans="1:26" ht="24.95" customHeight="1">
      <c r="A110" s="67"/>
      <c r="B110" s="72"/>
      <c r="C110" s="69"/>
      <c r="D110" s="69"/>
      <c r="E110" s="92">
        <f t="shared" si="56"/>
        <v>0</v>
      </c>
      <c r="F110" s="71"/>
      <c r="G110" s="71"/>
      <c r="H110" s="71"/>
      <c r="I110" s="71"/>
      <c r="J110" s="94">
        <f t="shared" si="57"/>
        <v>0</v>
      </c>
      <c r="K110" s="96">
        <f t="shared" si="58"/>
        <v>0</v>
      </c>
      <c r="L110" s="96">
        <f t="shared" si="59"/>
        <v>0</v>
      </c>
      <c r="M110" s="96">
        <f t="shared" si="60"/>
        <v>0</v>
      </c>
      <c r="N110" s="97">
        <f t="shared" si="61"/>
        <v>0</v>
      </c>
      <c r="P110" s="59"/>
      <c r="Q110" s="404" t="s">
        <v>349</v>
      </c>
      <c r="R110" s="403"/>
      <c r="S110" s="403"/>
      <c r="T110" s="403"/>
      <c r="U110" s="403"/>
      <c r="V110" s="403"/>
      <c r="W110" s="403"/>
      <c r="X110" s="403"/>
      <c r="Y110" s="403"/>
      <c r="Z110" s="403"/>
    </row>
    <row r="111" spans="1:26" ht="24.95" customHeight="1">
      <c r="A111" s="67"/>
      <c r="B111" s="72"/>
      <c r="C111" s="69"/>
      <c r="D111" s="69"/>
      <c r="E111" s="92">
        <f t="shared" si="56"/>
        <v>0</v>
      </c>
      <c r="F111" s="71"/>
      <c r="G111" s="71"/>
      <c r="H111" s="71"/>
      <c r="I111" s="71"/>
      <c r="J111" s="94">
        <f t="shared" si="57"/>
        <v>0</v>
      </c>
      <c r="K111" s="96">
        <f t="shared" si="58"/>
        <v>0</v>
      </c>
      <c r="L111" s="96">
        <f t="shared" si="59"/>
        <v>0</v>
      </c>
      <c r="M111" s="96">
        <f t="shared" si="60"/>
        <v>0</v>
      </c>
      <c r="N111" s="97">
        <f t="shared" si="61"/>
        <v>0</v>
      </c>
      <c r="Q111" s="402" t="s">
        <v>199</v>
      </c>
      <c r="R111" s="403"/>
      <c r="S111" s="403"/>
      <c r="T111" s="403"/>
      <c r="U111" s="403"/>
      <c r="V111" s="403"/>
      <c r="W111" s="403"/>
      <c r="X111" s="403"/>
      <c r="Y111" s="403"/>
      <c r="Z111" s="403"/>
    </row>
    <row r="112" spans="1:26" ht="24.95" customHeight="1">
      <c r="A112" s="67"/>
      <c r="B112" s="72"/>
      <c r="C112" s="69"/>
      <c r="D112" s="69"/>
      <c r="E112" s="92">
        <f t="shared" si="56"/>
        <v>0</v>
      </c>
      <c r="F112" s="71"/>
      <c r="G112" s="71"/>
      <c r="H112" s="71"/>
      <c r="I112" s="71"/>
      <c r="J112" s="94">
        <f t="shared" si="57"/>
        <v>0</v>
      </c>
      <c r="K112" s="96">
        <f t="shared" si="58"/>
        <v>0</v>
      </c>
      <c r="L112" s="96">
        <f t="shared" si="59"/>
        <v>0</v>
      </c>
      <c r="M112" s="96">
        <f t="shared" si="60"/>
        <v>0</v>
      </c>
      <c r="N112" s="97">
        <f t="shared" si="61"/>
        <v>0</v>
      </c>
    </row>
    <row r="113" spans="1:26" ht="24.95" customHeight="1">
      <c r="A113" s="67"/>
      <c r="B113" s="72"/>
      <c r="C113" s="69"/>
      <c r="D113" s="69"/>
      <c r="E113" s="92">
        <f t="shared" si="56"/>
        <v>0</v>
      </c>
      <c r="F113" s="71"/>
      <c r="G113" s="71"/>
      <c r="H113" s="71"/>
      <c r="I113" s="71"/>
      <c r="J113" s="94">
        <f t="shared" si="57"/>
        <v>0</v>
      </c>
      <c r="K113" s="96">
        <f t="shared" si="58"/>
        <v>0</v>
      </c>
      <c r="L113" s="96">
        <f t="shared" si="59"/>
        <v>0</v>
      </c>
      <c r="M113" s="96">
        <f t="shared" si="60"/>
        <v>0</v>
      </c>
      <c r="N113" s="97">
        <f t="shared" si="61"/>
        <v>0</v>
      </c>
    </row>
    <row r="114" spans="1:26" ht="24.95" customHeight="1">
      <c r="A114" s="67"/>
      <c r="B114" s="72"/>
      <c r="C114" s="69"/>
      <c r="D114" s="69"/>
      <c r="E114" s="92">
        <f t="shared" si="56"/>
        <v>0</v>
      </c>
      <c r="F114" s="71"/>
      <c r="G114" s="71"/>
      <c r="H114" s="71"/>
      <c r="I114" s="71"/>
      <c r="J114" s="94">
        <f t="shared" si="57"/>
        <v>0</v>
      </c>
      <c r="K114" s="96">
        <f t="shared" si="58"/>
        <v>0</v>
      </c>
      <c r="L114" s="96">
        <f t="shared" si="59"/>
        <v>0</v>
      </c>
      <c r="M114" s="96">
        <f t="shared" si="60"/>
        <v>0</v>
      </c>
      <c r="N114" s="97">
        <f t="shared" si="61"/>
        <v>0</v>
      </c>
    </row>
    <row r="115" spans="1:26" ht="24.95" customHeight="1">
      <c r="A115" s="67"/>
      <c r="B115" s="72"/>
      <c r="C115" s="69"/>
      <c r="D115" s="69"/>
      <c r="E115" s="92">
        <f t="shared" si="56"/>
        <v>0</v>
      </c>
      <c r="F115" s="71"/>
      <c r="G115" s="71"/>
      <c r="H115" s="71"/>
      <c r="I115" s="71"/>
      <c r="J115" s="94">
        <f t="shared" si="57"/>
        <v>0</v>
      </c>
      <c r="K115" s="96">
        <f t="shared" si="58"/>
        <v>0</v>
      </c>
      <c r="L115" s="96">
        <f t="shared" si="59"/>
        <v>0</v>
      </c>
      <c r="M115" s="96">
        <f t="shared" si="60"/>
        <v>0</v>
      </c>
      <c r="N115" s="97">
        <f t="shared" si="61"/>
        <v>0</v>
      </c>
    </row>
    <row r="116" spans="1:26" ht="24.95" customHeight="1">
      <c r="A116" s="67"/>
      <c r="B116" s="72"/>
      <c r="C116" s="69"/>
      <c r="D116" s="69"/>
      <c r="E116" s="92">
        <f t="shared" si="56"/>
        <v>0</v>
      </c>
      <c r="F116" s="71"/>
      <c r="G116" s="71"/>
      <c r="H116" s="71"/>
      <c r="I116" s="71"/>
      <c r="J116" s="94">
        <f t="shared" si="57"/>
        <v>0</v>
      </c>
      <c r="K116" s="96">
        <f t="shared" si="58"/>
        <v>0</v>
      </c>
      <c r="L116" s="96">
        <f t="shared" si="59"/>
        <v>0</v>
      </c>
      <c r="M116" s="96">
        <f t="shared" si="60"/>
        <v>0</v>
      </c>
      <c r="N116" s="97">
        <f t="shared" si="61"/>
        <v>0</v>
      </c>
    </row>
    <row r="117" spans="1:26" ht="24.95" customHeight="1">
      <c r="A117" s="67"/>
      <c r="B117" s="72"/>
      <c r="C117" s="69"/>
      <c r="D117" s="69"/>
      <c r="E117" s="92">
        <f t="shared" si="56"/>
        <v>0</v>
      </c>
      <c r="F117" s="71"/>
      <c r="G117" s="71"/>
      <c r="H117" s="71"/>
      <c r="I117" s="71"/>
      <c r="J117" s="94">
        <f t="shared" si="57"/>
        <v>0</v>
      </c>
      <c r="K117" s="96">
        <f t="shared" si="58"/>
        <v>0</v>
      </c>
      <c r="L117" s="96">
        <f t="shared" si="59"/>
        <v>0</v>
      </c>
      <c r="M117" s="96">
        <f t="shared" si="60"/>
        <v>0</v>
      </c>
      <c r="N117" s="97">
        <f t="shared" si="61"/>
        <v>0</v>
      </c>
    </row>
    <row r="118" spans="1:26" ht="24.95" customHeight="1">
      <c r="A118" s="67"/>
      <c r="B118" s="72"/>
      <c r="C118" s="69"/>
      <c r="D118" s="69"/>
      <c r="E118" s="92">
        <f t="shared" si="56"/>
        <v>0</v>
      </c>
      <c r="F118" s="71"/>
      <c r="G118" s="71"/>
      <c r="H118" s="71"/>
      <c r="I118" s="71"/>
      <c r="J118" s="94">
        <f t="shared" si="57"/>
        <v>0</v>
      </c>
      <c r="K118" s="96">
        <f t="shared" si="58"/>
        <v>0</v>
      </c>
      <c r="L118" s="96">
        <f t="shared" si="59"/>
        <v>0</v>
      </c>
      <c r="M118" s="96">
        <f t="shared" si="60"/>
        <v>0</v>
      </c>
      <c r="N118" s="97">
        <f t="shared" si="61"/>
        <v>0</v>
      </c>
    </row>
    <row r="119" spans="1:26" ht="24.95" customHeight="1">
      <c r="A119" s="67"/>
      <c r="B119" s="72"/>
      <c r="C119" s="69"/>
      <c r="D119" s="69"/>
      <c r="E119" s="92">
        <f t="shared" si="56"/>
        <v>0</v>
      </c>
      <c r="F119" s="71"/>
      <c r="G119" s="71"/>
      <c r="H119" s="71"/>
      <c r="I119" s="71"/>
      <c r="J119" s="94">
        <f t="shared" si="57"/>
        <v>0</v>
      </c>
      <c r="K119" s="96">
        <f t="shared" si="58"/>
        <v>0</v>
      </c>
      <c r="L119" s="96">
        <f t="shared" si="59"/>
        <v>0</v>
      </c>
      <c r="M119" s="96">
        <f t="shared" si="60"/>
        <v>0</v>
      </c>
      <c r="N119" s="97">
        <f t="shared" si="61"/>
        <v>0</v>
      </c>
    </row>
    <row r="120" spans="1:26" ht="24.95" customHeight="1">
      <c r="A120" s="67"/>
      <c r="B120" s="72"/>
      <c r="C120" s="69"/>
      <c r="D120" s="69"/>
      <c r="E120" s="92">
        <f t="shared" si="56"/>
        <v>0</v>
      </c>
      <c r="F120" s="71"/>
      <c r="G120" s="71"/>
      <c r="H120" s="71"/>
      <c r="I120" s="71"/>
      <c r="J120" s="94">
        <f t="shared" si="57"/>
        <v>0</v>
      </c>
      <c r="K120" s="96">
        <f t="shared" si="58"/>
        <v>0</v>
      </c>
      <c r="L120" s="96">
        <f t="shared" si="59"/>
        <v>0</v>
      </c>
      <c r="M120" s="96">
        <f t="shared" si="60"/>
        <v>0</v>
      </c>
      <c r="N120" s="97">
        <f t="shared" si="61"/>
        <v>0</v>
      </c>
    </row>
    <row r="121" spans="1:26" ht="24.95" customHeight="1">
      <c r="A121" s="67"/>
      <c r="B121" s="72"/>
      <c r="C121" s="69"/>
      <c r="D121" s="69"/>
      <c r="E121" s="92">
        <f t="shared" si="56"/>
        <v>0</v>
      </c>
      <c r="F121" s="71"/>
      <c r="G121" s="71"/>
      <c r="H121" s="71"/>
      <c r="I121" s="71"/>
      <c r="J121" s="94">
        <f t="shared" si="57"/>
        <v>0</v>
      </c>
      <c r="K121" s="96">
        <f t="shared" si="58"/>
        <v>0</v>
      </c>
      <c r="L121" s="96">
        <f t="shared" si="59"/>
        <v>0</v>
      </c>
      <c r="M121" s="96">
        <f t="shared" si="60"/>
        <v>0</v>
      </c>
      <c r="N121" s="97">
        <f t="shared" si="61"/>
        <v>0</v>
      </c>
    </row>
    <row r="122" spans="1:26" ht="24.95" customHeight="1">
      <c r="A122" s="67"/>
      <c r="B122" s="72"/>
      <c r="C122" s="69"/>
      <c r="D122" s="69"/>
      <c r="E122" s="92">
        <f t="shared" si="56"/>
        <v>0</v>
      </c>
      <c r="F122" s="71"/>
      <c r="G122" s="71"/>
      <c r="H122" s="71"/>
      <c r="I122" s="71"/>
      <c r="J122" s="94">
        <f t="shared" si="57"/>
        <v>0</v>
      </c>
      <c r="K122" s="96">
        <f t="shared" si="58"/>
        <v>0</v>
      </c>
      <c r="L122" s="96">
        <f t="shared" si="59"/>
        <v>0</v>
      </c>
      <c r="M122" s="96">
        <f t="shared" si="60"/>
        <v>0</v>
      </c>
      <c r="N122" s="97">
        <f t="shared" si="61"/>
        <v>0</v>
      </c>
    </row>
    <row r="123" spans="1:26" ht="24.95" customHeight="1">
      <c r="A123" s="67"/>
      <c r="B123" s="72"/>
      <c r="C123" s="69"/>
      <c r="D123" s="69"/>
      <c r="E123" s="92">
        <f t="shared" si="56"/>
        <v>0</v>
      </c>
      <c r="F123" s="71"/>
      <c r="G123" s="71"/>
      <c r="H123" s="71"/>
      <c r="I123" s="71"/>
      <c r="J123" s="94">
        <f t="shared" si="57"/>
        <v>0</v>
      </c>
      <c r="K123" s="96">
        <f t="shared" si="58"/>
        <v>0</v>
      </c>
      <c r="L123" s="96">
        <f t="shared" si="59"/>
        <v>0</v>
      </c>
      <c r="M123" s="96">
        <f t="shared" si="60"/>
        <v>0</v>
      </c>
      <c r="N123" s="97">
        <f t="shared" si="61"/>
        <v>0</v>
      </c>
    </row>
    <row r="124" spans="1:26" ht="24.95" customHeight="1" thickBot="1">
      <c r="A124" s="74"/>
      <c r="B124" s="75"/>
      <c r="C124" s="76"/>
      <c r="D124" s="76"/>
      <c r="E124" s="93">
        <f t="shared" si="56"/>
        <v>0</v>
      </c>
      <c r="F124" s="77"/>
      <c r="G124" s="77"/>
      <c r="H124" s="77"/>
      <c r="I124" s="77"/>
      <c r="J124" s="95">
        <f t="shared" si="57"/>
        <v>0</v>
      </c>
      <c r="K124" s="98">
        <f t="shared" si="58"/>
        <v>0</v>
      </c>
      <c r="L124" s="96">
        <f t="shared" si="59"/>
        <v>0</v>
      </c>
      <c r="M124" s="98">
        <f t="shared" si="60"/>
        <v>0</v>
      </c>
      <c r="N124" s="99">
        <f t="shared" si="61"/>
        <v>0</v>
      </c>
    </row>
    <row r="125" spans="1:26" ht="7.5" customHeight="1">
      <c r="A125" s="60"/>
      <c r="B125" s="61"/>
      <c r="C125" s="62"/>
      <c r="D125" s="62"/>
      <c r="E125" s="62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 ht="24.95" customHeight="1" thickBot="1">
      <c r="A126" s="411" t="s">
        <v>238</v>
      </c>
      <c r="B126" s="412"/>
      <c r="C126" s="412"/>
      <c r="D126" s="412"/>
      <c r="E126" s="412"/>
      <c r="F126" s="412"/>
      <c r="G126" s="412"/>
      <c r="H126" s="412"/>
      <c r="I126" s="412"/>
      <c r="J126" s="412"/>
      <c r="K126" s="412"/>
      <c r="L126" s="412"/>
      <c r="M126" s="412"/>
      <c r="N126" s="412"/>
      <c r="O126" s="412"/>
      <c r="P126" s="63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 ht="48" customHeight="1">
      <c r="A127" s="413" t="s">
        <v>350</v>
      </c>
      <c r="B127" s="415" t="s">
        <v>351</v>
      </c>
      <c r="C127" s="417" t="s">
        <v>202</v>
      </c>
      <c r="D127" s="418"/>
      <c r="E127" s="419" t="s">
        <v>387</v>
      </c>
      <c r="F127" s="421" t="s">
        <v>241</v>
      </c>
      <c r="G127" s="418"/>
      <c r="H127" s="417" t="s">
        <v>187</v>
      </c>
      <c r="I127" s="418"/>
      <c r="J127" s="419" t="s">
        <v>214</v>
      </c>
      <c r="K127" s="422" t="s">
        <v>217</v>
      </c>
      <c r="L127" s="423"/>
      <c r="M127" s="418"/>
      <c r="N127" s="424" t="s">
        <v>215</v>
      </c>
      <c r="O127" s="417" t="s">
        <v>221</v>
      </c>
      <c r="P127" s="425"/>
    </row>
    <row r="128" spans="1:26" ht="46.5" customHeight="1">
      <c r="A128" s="414"/>
      <c r="B128" s="416"/>
      <c r="C128" s="78" t="s">
        <v>208</v>
      </c>
      <c r="D128" s="78" t="s">
        <v>210</v>
      </c>
      <c r="E128" s="420"/>
      <c r="F128" s="80" t="s">
        <v>211</v>
      </c>
      <c r="G128" s="80" t="s">
        <v>212</v>
      </c>
      <c r="H128" s="78" t="s">
        <v>213</v>
      </c>
      <c r="I128" s="78" t="s">
        <v>216</v>
      </c>
      <c r="J128" s="420"/>
      <c r="K128" s="81" t="s">
        <v>218</v>
      </c>
      <c r="L128" s="81" t="s">
        <v>219</v>
      </c>
      <c r="M128" s="81" t="s">
        <v>220</v>
      </c>
      <c r="N128" s="420"/>
      <c r="O128" s="78" t="s">
        <v>178</v>
      </c>
      <c r="P128" s="79" t="s">
        <v>179</v>
      </c>
    </row>
    <row r="129" spans="1:16" ht="24.95" customHeight="1">
      <c r="A129" s="164">
        <f>A107</f>
        <v>0</v>
      </c>
      <c r="B129" s="163">
        <f>B107</f>
        <v>0</v>
      </c>
      <c r="C129" s="100">
        <f>D107</f>
        <v>0</v>
      </c>
      <c r="D129" s="101">
        <f>E107</f>
        <v>0</v>
      </c>
      <c r="E129" s="102">
        <f>L107</f>
        <v>0</v>
      </c>
      <c r="F129" s="161"/>
      <c r="G129" s="161"/>
      <c r="H129" s="65"/>
      <c r="I129" s="65"/>
      <c r="J129" s="65"/>
      <c r="K129" s="102">
        <f>C129-F129</f>
        <v>0</v>
      </c>
      <c r="L129" s="102">
        <f>E129-G129</f>
        <v>0</v>
      </c>
      <c r="M129" s="102">
        <f>D129-I129</f>
        <v>0</v>
      </c>
      <c r="N129" s="102">
        <f t="shared" ref="N129:N146" si="62">ROUNDDOWN(IF(H129&gt;0,L129*0.1,L129*0.2),-1)</f>
        <v>0</v>
      </c>
      <c r="O129" s="106">
        <f t="shared" ref="O129:O146" si="63">K129+L129+N129</f>
        <v>0</v>
      </c>
      <c r="P129" s="107">
        <f t="shared" ref="P129:P146" si="64">M129</f>
        <v>0</v>
      </c>
    </row>
    <row r="130" spans="1:16" ht="24.95" customHeight="1">
      <c r="A130" s="164">
        <f t="shared" ref="A130:B130" si="65">A108</f>
        <v>0</v>
      </c>
      <c r="B130" s="158">
        <f t="shared" si="65"/>
        <v>0</v>
      </c>
      <c r="C130" s="100">
        <f t="shared" ref="C130:C146" si="66">D108</f>
        <v>0</v>
      </c>
      <c r="D130" s="101">
        <f t="shared" ref="D130:D146" si="67">E108</f>
        <v>0</v>
      </c>
      <c r="E130" s="102">
        <f t="shared" ref="E130:E146" si="68">L108</f>
        <v>0</v>
      </c>
      <c r="F130" s="161"/>
      <c r="G130" s="161"/>
      <c r="H130" s="65"/>
      <c r="I130" s="65"/>
      <c r="J130" s="65"/>
      <c r="K130" s="102">
        <f t="shared" ref="K130:K146" si="69">C130-F130</f>
        <v>0</v>
      </c>
      <c r="L130" s="102">
        <f t="shared" ref="L130:L146" si="70">E130-G130</f>
        <v>0</v>
      </c>
      <c r="M130" s="102">
        <f t="shared" ref="M130:M146" si="71">D130-I130</f>
        <v>0</v>
      </c>
      <c r="N130" s="102">
        <f t="shared" si="62"/>
        <v>0</v>
      </c>
      <c r="O130" s="106">
        <f t="shared" si="63"/>
        <v>0</v>
      </c>
      <c r="P130" s="107">
        <f t="shared" si="64"/>
        <v>0</v>
      </c>
    </row>
    <row r="131" spans="1:16" ht="24.95" customHeight="1">
      <c r="A131" s="164">
        <f t="shared" ref="A131:B131" si="72">A109</f>
        <v>0</v>
      </c>
      <c r="B131" s="158">
        <f t="shared" si="72"/>
        <v>0</v>
      </c>
      <c r="C131" s="100">
        <f t="shared" si="66"/>
        <v>0</v>
      </c>
      <c r="D131" s="101">
        <f t="shared" si="67"/>
        <v>0</v>
      </c>
      <c r="E131" s="102">
        <f t="shared" si="68"/>
        <v>0</v>
      </c>
      <c r="F131" s="161"/>
      <c r="G131" s="161"/>
      <c r="H131" s="65"/>
      <c r="I131" s="65"/>
      <c r="J131" s="65"/>
      <c r="K131" s="102">
        <f t="shared" si="69"/>
        <v>0</v>
      </c>
      <c r="L131" s="102">
        <f t="shared" si="70"/>
        <v>0</v>
      </c>
      <c r="M131" s="102">
        <f t="shared" si="71"/>
        <v>0</v>
      </c>
      <c r="N131" s="102">
        <f t="shared" si="62"/>
        <v>0</v>
      </c>
      <c r="O131" s="106">
        <f t="shared" si="63"/>
        <v>0</v>
      </c>
      <c r="P131" s="107">
        <f t="shared" si="64"/>
        <v>0</v>
      </c>
    </row>
    <row r="132" spans="1:16" ht="24.95" customHeight="1">
      <c r="A132" s="164">
        <f t="shared" ref="A132:B132" si="73">A110</f>
        <v>0</v>
      </c>
      <c r="B132" s="158">
        <f t="shared" si="73"/>
        <v>0</v>
      </c>
      <c r="C132" s="100">
        <f t="shared" si="66"/>
        <v>0</v>
      </c>
      <c r="D132" s="101">
        <f t="shared" si="67"/>
        <v>0</v>
      </c>
      <c r="E132" s="102">
        <f t="shared" si="68"/>
        <v>0</v>
      </c>
      <c r="F132" s="161"/>
      <c r="G132" s="161"/>
      <c r="H132" s="65"/>
      <c r="I132" s="65"/>
      <c r="J132" s="65"/>
      <c r="K132" s="102">
        <f t="shared" si="69"/>
        <v>0</v>
      </c>
      <c r="L132" s="102">
        <f t="shared" si="70"/>
        <v>0</v>
      </c>
      <c r="M132" s="102">
        <f t="shared" si="71"/>
        <v>0</v>
      </c>
      <c r="N132" s="102">
        <f t="shared" si="62"/>
        <v>0</v>
      </c>
      <c r="O132" s="106">
        <f t="shared" si="63"/>
        <v>0</v>
      </c>
      <c r="P132" s="107">
        <f t="shared" si="64"/>
        <v>0</v>
      </c>
    </row>
    <row r="133" spans="1:16" ht="24.95" customHeight="1">
      <c r="A133" s="164">
        <f t="shared" ref="A133:B133" si="74">A111</f>
        <v>0</v>
      </c>
      <c r="B133" s="158">
        <f t="shared" si="74"/>
        <v>0</v>
      </c>
      <c r="C133" s="100">
        <f t="shared" si="66"/>
        <v>0</v>
      </c>
      <c r="D133" s="101">
        <f t="shared" si="67"/>
        <v>0</v>
      </c>
      <c r="E133" s="102">
        <f t="shared" si="68"/>
        <v>0</v>
      </c>
      <c r="F133" s="161"/>
      <c r="G133" s="161"/>
      <c r="H133" s="65"/>
      <c r="I133" s="65"/>
      <c r="J133" s="65"/>
      <c r="K133" s="102">
        <f t="shared" si="69"/>
        <v>0</v>
      </c>
      <c r="L133" s="102">
        <f t="shared" si="70"/>
        <v>0</v>
      </c>
      <c r="M133" s="102">
        <f t="shared" si="71"/>
        <v>0</v>
      </c>
      <c r="N133" s="102">
        <f t="shared" si="62"/>
        <v>0</v>
      </c>
      <c r="O133" s="106">
        <f t="shared" si="63"/>
        <v>0</v>
      </c>
      <c r="P133" s="107">
        <f t="shared" si="64"/>
        <v>0</v>
      </c>
    </row>
    <row r="134" spans="1:16" ht="24.95" customHeight="1">
      <c r="A134" s="164">
        <f t="shared" ref="A134:B134" si="75">A112</f>
        <v>0</v>
      </c>
      <c r="B134" s="158">
        <f t="shared" si="75"/>
        <v>0</v>
      </c>
      <c r="C134" s="100">
        <f t="shared" si="66"/>
        <v>0</v>
      </c>
      <c r="D134" s="101">
        <f t="shared" si="67"/>
        <v>0</v>
      </c>
      <c r="E134" s="102">
        <f t="shared" si="68"/>
        <v>0</v>
      </c>
      <c r="F134" s="161"/>
      <c r="G134" s="161"/>
      <c r="H134" s="65"/>
      <c r="I134" s="65"/>
      <c r="J134" s="65"/>
      <c r="K134" s="102">
        <f t="shared" si="69"/>
        <v>0</v>
      </c>
      <c r="L134" s="102">
        <f t="shared" si="70"/>
        <v>0</v>
      </c>
      <c r="M134" s="102">
        <f t="shared" si="71"/>
        <v>0</v>
      </c>
      <c r="N134" s="102">
        <f t="shared" si="62"/>
        <v>0</v>
      </c>
      <c r="O134" s="106">
        <f t="shared" si="63"/>
        <v>0</v>
      </c>
      <c r="P134" s="107">
        <f t="shared" si="64"/>
        <v>0</v>
      </c>
    </row>
    <row r="135" spans="1:16" ht="24.95" customHeight="1">
      <c r="A135" s="164">
        <f t="shared" ref="A135:B135" si="76">A113</f>
        <v>0</v>
      </c>
      <c r="B135" s="158">
        <f t="shared" si="76"/>
        <v>0</v>
      </c>
      <c r="C135" s="100">
        <f t="shared" si="66"/>
        <v>0</v>
      </c>
      <c r="D135" s="101">
        <f t="shared" si="67"/>
        <v>0</v>
      </c>
      <c r="E135" s="102">
        <f t="shared" si="68"/>
        <v>0</v>
      </c>
      <c r="F135" s="161"/>
      <c r="G135" s="161"/>
      <c r="H135" s="65"/>
      <c r="I135" s="65"/>
      <c r="J135" s="65"/>
      <c r="K135" s="102">
        <f t="shared" si="69"/>
        <v>0</v>
      </c>
      <c r="L135" s="102">
        <f t="shared" si="70"/>
        <v>0</v>
      </c>
      <c r="M135" s="102">
        <f t="shared" si="71"/>
        <v>0</v>
      </c>
      <c r="N135" s="102">
        <f t="shared" si="62"/>
        <v>0</v>
      </c>
      <c r="O135" s="106">
        <f t="shared" si="63"/>
        <v>0</v>
      </c>
      <c r="P135" s="107">
        <f t="shared" si="64"/>
        <v>0</v>
      </c>
    </row>
    <row r="136" spans="1:16" ht="24.95" customHeight="1">
      <c r="A136" s="164">
        <f t="shared" ref="A136:B136" si="77">A114</f>
        <v>0</v>
      </c>
      <c r="B136" s="158">
        <f t="shared" si="77"/>
        <v>0</v>
      </c>
      <c r="C136" s="100">
        <f t="shared" si="66"/>
        <v>0</v>
      </c>
      <c r="D136" s="101">
        <f t="shared" si="67"/>
        <v>0</v>
      </c>
      <c r="E136" s="102">
        <f t="shared" si="68"/>
        <v>0</v>
      </c>
      <c r="F136" s="161"/>
      <c r="G136" s="161"/>
      <c r="H136" s="65"/>
      <c r="I136" s="65"/>
      <c r="J136" s="65"/>
      <c r="K136" s="102">
        <f t="shared" si="69"/>
        <v>0</v>
      </c>
      <c r="L136" s="102">
        <f t="shared" si="70"/>
        <v>0</v>
      </c>
      <c r="M136" s="102">
        <f t="shared" si="71"/>
        <v>0</v>
      </c>
      <c r="N136" s="102">
        <f t="shared" si="62"/>
        <v>0</v>
      </c>
      <c r="O136" s="106">
        <f t="shared" si="63"/>
        <v>0</v>
      </c>
      <c r="P136" s="107">
        <f t="shared" si="64"/>
        <v>0</v>
      </c>
    </row>
    <row r="137" spans="1:16" ht="24.95" customHeight="1">
      <c r="A137" s="164">
        <f t="shared" ref="A137:B137" si="78">A115</f>
        <v>0</v>
      </c>
      <c r="B137" s="158">
        <f t="shared" si="78"/>
        <v>0</v>
      </c>
      <c r="C137" s="100">
        <f t="shared" si="66"/>
        <v>0</v>
      </c>
      <c r="D137" s="101">
        <f t="shared" si="67"/>
        <v>0</v>
      </c>
      <c r="E137" s="102">
        <f t="shared" si="68"/>
        <v>0</v>
      </c>
      <c r="F137" s="161"/>
      <c r="G137" s="161"/>
      <c r="H137" s="65"/>
      <c r="I137" s="65"/>
      <c r="J137" s="65"/>
      <c r="K137" s="102">
        <f t="shared" si="69"/>
        <v>0</v>
      </c>
      <c r="L137" s="102">
        <f t="shared" si="70"/>
        <v>0</v>
      </c>
      <c r="M137" s="102">
        <f t="shared" si="71"/>
        <v>0</v>
      </c>
      <c r="N137" s="102">
        <f t="shared" si="62"/>
        <v>0</v>
      </c>
      <c r="O137" s="106">
        <f t="shared" si="63"/>
        <v>0</v>
      </c>
      <c r="P137" s="107">
        <f t="shared" si="64"/>
        <v>0</v>
      </c>
    </row>
    <row r="138" spans="1:16" ht="24.95" customHeight="1">
      <c r="A138" s="164">
        <f t="shared" ref="A138:B138" si="79">A116</f>
        <v>0</v>
      </c>
      <c r="B138" s="158">
        <f t="shared" si="79"/>
        <v>0</v>
      </c>
      <c r="C138" s="100">
        <f t="shared" si="66"/>
        <v>0</v>
      </c>
      <c r="D138" s="101">
        <f t="shared" si="67"/>
        <v>0</v>
      </c>
      <c r="E138" s="102">
        <f t="shared" si="68"/>
        <v>0</v>
      </c>
      <c r="F138" s="161"/>
      <c r="G138" s="161"/>
      <c r="H138" s="65"/>
      <c r="I138" s="65"/>
      <c r="J138" s="65"/>
      <c r="K138" s="102">
        <f t="shared" si="69"/>
        <v>0</v>
      </c>
      <c r="L138" s="102">
        <f t="shared" si="70"/>
        <v>0</v>
      </c>
      <c r="M138" s="102">
        <f t="shared" si="71"/>
        <v>0</v>
      </c>
      <c r="N138" s="102">
        <f t="shared" si="62"/>
        <v>0</v>
      </c>
      <c r="O138" s="106">
        <f t="shared" si="63"/>
        <v>0</v>
      </c>
      <c r="P138" s="107">
        <f t="shared" si="64"/>
        <v>0</v>
      </c>
    </row>
    <row r="139" spans="1:16" ht="24.95" customHeight="1">
      <c r="A139" s="164">
        <f t="shared" ref="A139:B139" si="80">A117</f>
        <v>0</v>
      </c>
      <c r="B139" s="158">
        <f t="shared" si="80"/>
        <v>0</v>
      </c>
      <c r="C139" s="100">
        <f t="shared" si="66"/>
        <v>0</v>
      </c>
      <c r="D139" s="101">
        <f t="shared" si="67"/>
        <v>0</v>
      </c>
      <c r="E139" s="102">
        <f t="shared" si="68"/>
        <v>0</v>
      </c>
      <c r="F139" s="161"/>
      <c r="G139" s="161"/>
      <c r="H139" s="65"/>
      <c r="I139" s="65"/>
      <c r="J139" s="65"/>
      <c r="K139" s="102">
        <f t="shared" si="69"/>
        <v>0</v>
      </c>
      <c r="L139" s="102">
        <f t="shared" si="70"/>
        <v>0</v>
      </c>
      <c r="M139" s="102">
        <f t="shared" si="71"/>
        <v>0</v>
      </c>
      <c r="N139" s="102">
        <f t="shared" si="62"/>
        <v>0</v>
      </c>
      <c r="O139" s="106">
        <f t="shared" si="63"/>
        <v>0</v>
      </c>
      <c r="P139" s="107">
        <f t="shared" si="64"/>
        <v>0</v>
      </c>
    </row>
    <row r="140" spans="1:16" ht="24.95" customHeight="1">
      <c r="A140" s="164">
        <f t="shared" ref="A140:B140" si="81">A118</f>
        <v>0</v>
      </c>
      <c r="B140" s="158">
        <f t="shared" si="81"/>
        <v>0</v>
      </c>
      <c r="C140" s="100">
        <f t="shared" si="66"/>
        <v>0</v>
      </c>
      <c r="D140" s="101">
        <f t="shared" si="67"/>
        <v>0</v>
      </c>
      <c r="E140" s="102">
        <f t="shared" si="68"/>
        <v>0</v>
      </c>
      <c r="F140" s="161"/>
      <c r="G140" s="161"/>
      <c r="H140" s="65"/>
      <c r="I140" s="65"/>
      <c r="J140" s="65"/>
      <c r="K140" s="102">
        <f t="shared" si="69"/>
        <v>0</v>
      </c>
      <c r="L140" s="102">
        <f t="shared" si="70"/>
        <v>0</v>
      </c>
      <c r="M140" s="102">
        <f t="shared" si="71"/>
        <v>0</v>
      </c>
      <c r="N140" s="102">
        <f t="shared" si="62"/>
        <v>0</v>
      </c>
      <c r="O140" s="106">
        <f t="shared" si="63"/>
        <v>0</v>
      </c>
      <c r="P140" s="107">
        <f t="shared" si="64"/>
        <v>0</v>
      </c>
    </row>
    <row r="141" spans="1:16" ht="24.95" customHeight="1">
      <c r="A141" s="164">
        <f t="shared" ref="A141:B141" si="82">A119</f>
        <v>0</v>
      </c>
      <c r="B141" s="158">
        <f t="shared" si="82"/>
        <v>0</v>
      </c>
      <c r="C141" s="100">
        <f t="shared" si="66"/>
        <v>0</v>
      </c>
      <c r="D141" s="101">
        <f t="shared" si="67"/>
        <v>0</v>
      </c>
      <c r="E141" s="102">
        <f t="shared" si="68"/>
        <v>0</v>
      </c>
      <c r="F141" s="161"/>
      <c r="G141" s="161"/>
      <c r="H141" s="65"/>
      <c r="I141" s="65"/>
      <c r="J141" s="65"/>
      <c r="K141" s="102">
        <f t="shared" si="69"/>
        <v>0</v>
      </c>
      <c r="L141" s="102">
        <f t="shared" si="70"/>
        <v>0</v>
      </c>
      <c r="M141" s="102">
        <f t="shared" si="71"/>
        <v>0</v>
      </c>
      <c r="N141" s="102">
        <f t="shared" si="62"/>
        <v>0</v>
      </c>
      <c r="O141" s="106">
        <f t="shared" si="63"/>
        <v>0</v>
      </c>
      <c r="P141" s="107">
        <f t="shared" si="64"/>
        <v>0</v>
      </c>
    </row>
    <row r="142" spans="1:16" ht="24.95" customHeight="1">
      <c r="A142" s="164">
        <f t="shared" ref="A142:B142" si="83">A120</f>
        <v>0</v>
      </c>
      <c r="B142" s="158">
        <f t="shared" si="83"/>
        <v>0</v>
      </c>
      <c r="C142" s="100">
        <f t="shared" si="66"/>
        <v>0</v>
      </c>
      <c r="D142" s="101">
        <f t="shared" si="67"/>
        <v>0</v>
      </c>
      <c r="E142" s="102">
        <f t="shared" si="68"/>
        <v>0</v>
      </c>
      <c r="F142" s="161"/>
      <c r="G142" s="161"/>
      <c r="H142" s="65"/>
      <c r="I142" s="65"/>
      <c r="J142" s="65"/>
      <c r="K142" s="102">
        <f t="shared" si="69"/>
        <v>0</v>
      </c>
      <c r="L142" s="102">
        <f t="shared" si="70"/>
        <v>0</v>
      </c>
      <c r="M142" s="102">
        <f t="shared" si="71"/>
        <v>0</v>
      </c>
      <c r="N142" s="102">
        <f t="shared" si="62"/>
        <v>0</v>
      </c>
      <c r="O142" s="106">
        <f t="shared" si="63"/>
        <v>0</v>
      </c>
      <c r="P142" s="107">
        <f t="shared" si="64"/>
        <v>0</v>
      </c>
    </row>
    <row r="143" spans="1:16" ht="24.95" customHeight="1">
      <c r="A143" s="164">
        <f t="shared" ref="A143:B143" si="84">A121</f>
        <v>0</v>
      </c>
      <c r="B143" s="158">
        <f t="shared" si="84"/>
        <v>0</v>
      </c>
      <c r="C143" s="100">
        <f t="shared" si="66"/>
        <v>0</v>
      </c>
      <c r="D143" s="101">
        <f t="shared" si="67"/>
        <v>0</v>
      </c>
      <c r="E143" s="102">
        <f t="shared" si="68"/>
        <v>0</v>
      </c>
      <c r="F143" s="161"/>
      <c r="G143" s="161"/>
      <c r="H143" s="65"/>
      <c r="I143" s="65"/>
      <c r="J143" s="65"/>
      <c r="K143" s="102">
        <f t="shared" si="69"/>
        <v>0</v>
      </c>
      <c r="L143" s="102">
        <f t="shared" si="70"/>
        <v>0</v>
      </c>
      <c r="M143" s="102">
        <f t="shared" si="71"/>
        <v>0</v>
      </c>
      <c r="N143" s="102">
        <f t="shared" si="62"/>
        <v>0</v>
      </c>
      <c r="O143" s="106">
        <f t="shared" si="63"/>
        <v>0</v>
      </c>
      <c r="P143" s="107">
        <f t="shared" si="64"/>
        <v>0</v>
      </c>
    </row>
    <row r="144" spans="1:16" ht="24.95" customHeight="1">
      <c r="A144" s="164">
        <f t="shared" ref="A144:B144" si="85">A122</f>
        <v>0</v>
      </c>
      <c r="B144" s="158">
        <f t="shared" si="85"/>
        <v>0</v>
      </c>
      <c r="C144" s="100">
        <f t="shared" si="66"/>
        <v>0</v>
      </c>
      <c r="D144" s="101">
        <f t="shared" si="67"/>
        <v>0</v>
      </c>
      <c r="E144" s="102">
        <f t="shared" si="68"/>
        <v>0</v>
      </c>
      <c r="F144" s="161"/>
      <c r="G144" s="161"/>
      <c r="H144" s="65"/>
      <c r="I144" s="65"/>
      <c r="J144" s="65"/>
      <c r="K144" s="102">
        <f t="shared" si="69"/>
        <v>0</v>
      </c>
      <c r="L144" s="102">
        <f t="shared" si="70"/>
        <v>0</v>
      </c>
      <c r="M144" s="102">
        <f t="shared" si="71"/>
        <v>0</v>
      </c>
      <c r="N144" s="102">
        <f t="shared" si="62"/>
        <v>0</v>
      </c>
      <c r="O144" s="106">
        <f t="shared" si="63"/>
        <v>0</v>
      </c>
      <c r="P144" s="107">
        <f t="shared" si="64"/>
        <v>0</v>
      </c>
    </row>
    <row r="145" spans="1:26" ht="24.95" customHeight="1">
      <c r="A145" s="164">
        <f t="shared" ref="A145:B145" si="86">A123</f>
        <v>0</v>
      </c>
      <c r="B145" s="158">
        <f t="shared" si="86"/>
        <v>0</v>
      </c>
      <c r="C145" s="100">
        <f t="shared" si="66"/>
        <v>0</v>
      </c>
      <c r="D145" s="101">
        <f t="shared" si="67"/>
        <v>0</v>
      </c>
      <c r="E145" s="102">
        <f t="shared" si="68"/>
        <v>0</v>
      </c>
      <c r="F145" s="161"/>
      <c r="G145" s="161"/>
      <c r="H145" s="65"/>
      <c r="I145" s="65"/>
      <c r="J145" s="65"/>
      <c r="K145" s="102">
        <f t="shared" si="69"/>
        <v>0</v>
      </c>
      <c r="L145" s="102">
        <f t="shared" si="70"/>
        <v>0</v>
      </c>
      <c r="M145" s="102">
        <f t="shared" si="71"/>
        <v>0</v>
      </c>
      <c r="N145" s="102">
        <f t="shared" si="62"/>
        <v>0</v>
      </c>
      <c r="O145" s="106">
        <f t="shared" si="63"/>
        <v>0</v>
      </c>
      <c r="P145" s="107">
        <f t="shared" si="64"/>
        <v>0</v>
      </c>
    </row>
    <row r="146" spans="1:26" ht="24.95" customHeight="1" thickBot="1">
      <c r="A146" s="165">
        <f t="shared" ref="A146:B146" si="87">A124</f>
        <v>0</v>
      </c>
      <c r="B146" s="159">
        <f t="shared" si="87"/>
        <v>0</v>
      </c>
      <c r="C146" s="103">
        <f t="shared" si="66"/>
        <v>0</v>
      </c>
      <c r="D146" s="104">
        <f t="shared" si="67"/>
        <v>0</v>
      </c>
      <c r="E146" s="105">
        <f t="shared" si="68"/>
        <v>0</v>
      </c>
      <c r="F146" s="162"/>
      <c r="G146" s="162"/>
      <c r="H146" s="66"/>
      <c r="I146" s="66"/>
      <c r="J146" s="66"/>
      <c r="K146" s="102">
        <f t="shared" si="69"/>
        <v>0</v>
      </c>
      <c r="L146" s="102">
        <f t="shared" si="70"/>
        <v>0</v>
      </c>
      <c r="M146" s="102">
        <f t="shared" si="71"/>
        <v>0</v>
      </c>
      <c r="N146" s="102">
        <f t="shared" si="62"/>
        <v>0</v>
      </c>
      <c r="O146" s="108">
        <f t="shared" si="63"/>
        <v>0</v>
      </c>
      <c r="P146" s="109">
        <f t="shared" si="64"/>
        <v>0</v>
      </c>
    </row>
    <row r="147" spans="1:26" ht="16.5" customHeight="1">
      <c r="A147" s="405" t="s">
        <v>200</v>
      </c>
      <c r="B147" s="406"/>
      <c r="C147" s="406"/>
      <c r="D147" s="406"/>
      <c r="E147" s="406"/>
      <c r="F147" s="406"/>
      <c r="G147" s="406"/>
      <c r="H147" s="406"/>
      <c r="I147" s="406"/>
      <c r="J147" s="406"/>
      <c r="K147" s="406"/>
      <c r="L147" s="406"/>
      <c r="M147" s="406"/>
      <c r="N147" s="406"/>
      <c r="O147" s="406"/>
      <c r="P147" s="406"/>
    </row>
    <row r="148" spans="1:26" ht="15" customHeight="1">
      <c r="A148" s="407" t="s">
        <v>222</v>
      </c>
      <c r="B148" s="408"/>
      <c r="C148" s="408"/>
      <c r="D148" s="408"/>
      <c r="E148" s="408"/>
      <c r="F148" s="408"/>
      <c r="G148" s="408"/>
      <c r="H148" s="408"/>
      <c r="I148" s="408"/>
      <c r="J148" s="408"/>
      <c r="K148" s="408"/>
      <c r="L148" s="408"/>
      <c r="M148" s="408"/>
      <c r="N148" s="408"/>
      <c r="O148" s="408"/>
      <c r="P148" s="408"/>
    </row>
    <row r="149" spans="1:26" ht="17.25" customHeight="1">
      <c r="A149" s="409" t="s">
        <v>331</v>
      </c>
      <c r="B149" s="408"/>
      <c r="C149" s="408"/>
      <c r="D149" s="408"/>
      <c r="E149" s="408"/>
      <c r="F149" s="408"/>
      <c r="G149" s="408"/>
      <c r="H149" s="408"/>
      <c r="I149" s="408"/>
      <c r="J149" s="408"/>
      <c r="K149" s="408"/>
      <c r="L149" s="408"/>
      <c r="M149" s="408"/>
      <c r="N149" s="408"/>
      <c r="O149" s="408"/>
      <c r="P149" s="408"/>
    </row>
    <row r="150" spans="1:26" ht="19.5" customHeight="1">
      <c r="A150" s="410" t="s">
        <v>188</v>
      </c>
      <c r="B150" s="408"/>
      <c r="C150" s="408"/>
      <c r="D150" s="408"/>
      <c r="E150" s="408"/>
      <c r="F150" s="408"/>
      <c r="G150" s="408"/>
      <c r="H150" s="408"/>
      <c r="I150" s="408"/>
      <c r="J150" s="408"/>
      <c r="K150" s="408"/>
      <c r="L150" s="408"/>
      <c r="M150" s="408"/>
      <c r="N150" s="408"/>
      <c r="O150" s="408"/>
      <c r="P150" s="408"/>
    </row>
    <row r="151" spans="1:26" ht="29.25" customHeight="1">
      <c r="A151" s="426" t="s">
        <v>412</v>
      </c>
      <c r="B151" s="427"/>
      <c r="C151" s="427"/>
      <c r="D151" s="427"/>
      <c r="E151" s="427"/>
      <c r="F151" s="427"/>
      <c r="G151" s="427"/>
      <c r="H151" s="427"/>
      <c r="I151" s="427"/>
      <c r="J151" s="427"/>
      <c r="K151" s="427"/>
      <c r="L151" s="427"/>
      <c r="M151" s="427"/>
      <c r="N151" s="427"/>
      <c r="O151" s="56"/>
      <c r="P151" s="56"/>
    </row>
    <row r="152" spans="1:26" ht="21.75" customHeight="1">
      <c r="A152" s="428" t="s">
        <v>407</v>
      </c>
      <c r="B152" s="429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56"/>
      <c r="P152" s="56"/>
    </row>
    <row r="153" spans="1:26" ht="22.5" customHeight="1">
      <c r="A153" s="430" t="s">
        <v>185</v>
      </c>
      <c r="B153" s="431"/>
      <c r="C153" s="431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</row>
    <row r="154" spans="1:26" ht="20.25" customHeight="1" thickBot="1">
      <c r="A154" s="432" t="s">
        <v>186</v>
      </c>
      <c r="B154" s="433"/>
      <c r="C154" s="433"/>
      <c r="D154" s="433"/>
      <c r="E154" s="433"/>
      <c r="F154" s="433"/>
      <c r="G154" s="433"/>
      <c r="H154" s="433"/>
      <c r="I154" s="433"/>
      <c r="J154" s="433"/>
      <c r="K154" s="433"/>
      <c r="L154" s="433"/>
      <c r="M154" s="433"/>
      <c r="N154" s="433"/>
      <c r="O154" s="58"/>
      <c r="P154" s="58"/>
    </row>
    <row r="155" spans="1:26" ht="54.75" customHeight="1">
      <c r="A155" s="434" t="s">
        <v>171</v>
      </c>
      <c r="B155" s="419" t="s">
        <v>172</v>
      </c>
      <c r="C155" s="419" t="s">
        <v>173</v>
      </c>
      <c r="D155" s="417" t="s">
        <v>202</v>
      </c>
      <c r="E155" s="418"/>
      <c r="F155" s="419" t="s">
        <v>203</v>
      </c>
      <c r="G155" s="417" t="s">
        <v>205</v>
      </c>
      <c r="H155" s="423"/>
      <c r="I155" s="423"/>
      <c r="J155" s="418"/>
      <c r="K155" s="419" t="s">
        <v>206</v>
      </c>
      <c r="L155" s="419" t="s">
        <v>387</v>
      </c>
      <c r="M155" s="417" t="s">
        <v>180</v>
      </c>
      <c r="N155" s="425"/>
    </row>
    <row r="156" spans="1:26" ht="52.5" customHeight="1">
      <c r="A156" s="435"/>
      <c r="B156" s="420"/>
      <c r="C156" s="420"/>
      <c r="D156" s="78" t="s">
        <v>208</v>
      </c>
      <c r="E156" s="78" t="s">
        <v>210</v>
      </c>
      <c r="F156" s="420"/>
      <c r="G156" s="78" t="s">
        <v>174</v>
      </c>
      <c r="H156" s="78" t="s">
        <v>175</v>
      </c>
      <c r="I156" s="78" t="s">
        <v>176</v>
      </c>
      <c r="J156" s="78" t="s">
        <v>177</v>
      </c>
      <c r="K156" s="420"/>
      <c r="L156" s="420"/>
      <c r="M156" s="78" t="s">
        <v>207</v>
      </c>
      <c r="N156" s="79" t="s">
        <v>209</v>
      </c>
    </row>
    <row r="157" spans="1:26" ht="24.95" customHeight="1">
      <c r="A157" s="67"/>
      <c r="B157" s="68"/>
      <c r="C157" s="69"/>
      <c r="D157" s="70"/>
      <c r="E157" s="92">
        <f t="shared" ref="E157:E174" si="88">D157*25%</f>
        <v>0</v>
      </c>
      <c r="F157" s="71"/>
      <c r="G157" s="71"/>
      <c r="H157" s="71"/>
      <c r="I157" s="71"/>
      <c r="J157" s="94">
        <f t="shared" ref="J157:J174" si="89">SUM(G157:I157)</f>
        <v>0</v>
      </c>
      <c r="K157" s="96">
        <f>INT(F157-J157)</f>
        <v>0</v>
      </c>
      <c r="L157" s="96">
        <f>ROUNDDOWN(IF(K157&gt;330,K157*250),-1)</f>
        <v>0</v>
      </c>
      <c r="M157" s="96">
        <f>D157+L157</f>
        <v>0</v>
      </c>
      <c r="N157" s="97">
        <f>E157</f>
        <v>0</v>
      </c>
      <c r="P157" s="82"/>
      <c r="Q157" s="402" t="s">
        <v>198</v>
      </c>
      <c r="R157" s="403"/>
      <c r="S157" s="403"/>
      <c r="T157" s="403"/>
      <c r="U157" s="403"/>
      <c r="V157" s="403"/>
      <c r="W157" s="403"/>
      <c r="X157" s="403"/>
      <c r="Y157" s="403"/>
      <c r="Z157" s="160"/>
    </row>
    <row r="158" spans="1:26" ht="24.95" customHeight="1">
      <c r="A158" s="67"/>
      <c r="B158" s="72"/>
      <c r="C158" s="69"/>
      <c r="D158" s="69"/>
      <c r="E158" s="92">
        <f t="shared" si="88"/>
        <v>0</v>
      </c>
      <c r="F158" s="71"/>
      <c r="G158" s="73"/>
      <c r="H158" s="73"/>
      <c r="I158" s="71"/>
      <c r="J158" s="94">
        <f t="shared" si="89"/>
        <v>0</v>
      </c>
      <c r="K158" s="96">
        <f t="shared" ref="K158:K174" si="90">INT(F158-J158)</f>
        <v>0</v>
      </c>
      <c r="L158" s="96">
        <f t="shared" ref="L158:L174" si="91">ROUNDDOWN(IF(K158&gt;330,K158*250),-1)</f>
        <v>0</v>
      </c>
      <c r="M158" s="96">
        <f t="shared" ref="M158:M174" si="92">D158+L158</f>
        <v>0</v>
      </c>
      <c r="N158" s="97">
        <f t="shared" ref="N158:N174" si="93">E158</f>
        <v>0</v>
      </c>
      <c r="P158" s="82"/>
      <c r="Q158" s="404" t="s">
        <v>347</v>
      </c>
      <c r="R158" s="403"/>
      <c r="S158" s="403"/>
      <c r="T158" s="403"/>
      <c r="U158" s="403"/>
      <c r="V158" s="403"/>
      <c r="W158" s="403"/>
      <c r="X158" s="403"/>
      <c r="Y158" s="403"/>
      <c r="Z158" s="160"/>
    </row>
    <row r="159" spans="1:26" ht="24.95" customHeight="1">
      <c r="A159" s="67"/>
      <c r="B159" s="72"/>
      <c r="C159" s="69"/>
      <c r="D159" s="69"/>
      <c r="E159" s="92">
        <f t="shared" si="88"/>
        <v>0</v>
      </c>
      <c r="F159" s="71"/>
      <c r="G159" s="71"/>
      <c r="H159" s="71"/>
      <c r="I159" s="71"/>
      <c r="J159" s="94">
        <f t="shared" si="89"/>
        <v>0</v>
      </c>
      <c r="K159" s="96">
        <f t="shared" si="90"/>
        <v>0</v>
      </c>
      <c r="L159" s="96">
        <f t="shared" si="91"/>
        <v>0</v>
      </c>
      <c r="M159" s="96">
        <f t="shared" si="92"/>
        <v>0</v>
      </c>
      <c r="N159" s="97">
        <f t="shared" si="93"/>
        <v>0</v>
      </c>
      <c r="P159" s="82"/>
      <c r="Q159" s="404" t="s">
        <v>348</v>
      </c>
      <c r="R159" s="403"/>
      <c r="S159" s="403"/>
      <c r="T159" s="403"/>
      <c r="U159" s="403"/>
      <c r="V159" s="403"/>
      <c r="W159" s="403"/>
      <c r="X159" s="403"/>
      <c r="Y159" s="403"/>
      <c r="Z159" s="403"/>
    </row>
    <row r="160" spans="1:26" ht="24.95" customHeight="1">
      <c r="A160" s="67"/>
      <c r="B160" s="72"/>
      <c r="C160" s="69"/>
      <c r="D160" s="69"/>
      <c r="E160" s="92">
        <f t="shared" si="88"/>
        <v>0</v>
      </c>
      <c r="F160" s="71"/>
      <c r="G160" s="71"/>
      <c r="H160" s="71"/>
      <c r="I160" s="71"/>
      <c r="J160" s="94">
        <f t="shared" si="89"/>
        <v>0</v>
      </c>
      <c r="K160" s="96">
        <f t="shared" si="90"/>
        <v>0</v>
      </c>
      <c r="L160" s="96">
        <f t="shared" si="91"/>
        <v>0</v>
      </c>
      <c r="M160" s="96">
        <f t="shared" si="92"/>
        <v>0</v>
      </c>
      <c r="N160" s="97">
        <f t="shared" si="93"/>
        <v>0</v>
      </c>
      <c r="P160" s="59"/>
      <c r="Q160" s="404" t="s">
        <v>349</v>
      </c>
      <c r="R160" s="403"/>
      <c r="S160" s="403"/>
      <c r="T160" s="403"/>
      <c r="U160" s="403"/>
      <c r="V160" s="403"/>
      <c r="W160" s="403"/>
      <c r="X160" s="403"/>
      <c r="Y160" s="403"/>
      <c r="Z160" s="403"/>
    </row>
    <row r="161" spans="1:26" ht="24.95" customHeight="1">
      <c r="A161" s="67"/>
      <c r="B161" s="72"/>
      <c r="C161" s="69"/>
      <c r="D161" s="69"/>
      <c r="E161" s="92">
        <f t="shared" si="88"/>
        <v>0</v>
      </c>
      <c r="F161" s="71"/>
      <c r="G161" s="71"/>
      <c r="H161" s="71"/>
      <c r="I161" s="71"/>
      <c r="J161" s="94">
        <f t="shared" si="89"/>
        <v>0</v>
      </c>
      <c r="K161" s="96">
        <f t="shared" si="90"/>
        <v>0</v>
      </c>
      <c r="L161" s="96">
        <f t="shared" si="91"/>
        <v>0</v>
      </c>
      <c r="M161" s="96">
        <f t="shared" si="92"/>
        <v>0</v>
      </c>
      <c r="N161" s="97">
        <f t="shared" si="93"/>
        <v>0</v>
      </c>
      <c r="Q161" s="402" t="s">
        <v>199</v>
      </c>
      <c r="R161" s="403"/>
      <c r="S161" s="403"/>
      <c r="T161" s="403"/>
      <c r="U161" s="403"/>
      <c r="V161" s="403"/>
      <c r="W161" s="403"/>
      <c r="X161" s="403"/>
      <c r="Y161" s="403"/>
      <c r="Z161" s="403"/>
    </row>
    <row r="162" spans="1:26" ht="24.95" customHeight="1">
      <c r="A162" s="67"/>
      <c r="B162" s="72"/>
      <c r="C162" s="69"/>
      <c r="D162" s="69"/>
      <c r="E162" s="92">
        <f t="shared" si="88"/>
        <v>0</v>
      </c>
      <c r="F162" s="71"/>
      <c r="G162" s="71"/>
      <c r="H162" s="71"/>
      <c r="I162" s="71"/>
      <c r="J162" s="94">
        <f t="shared" si="89"/>
        <v>0</v>
      </c>
      <c r="K162" s="96">
        <f t="shared" si="90"/>
        <v>0</v>
      </c>
      <c r="L162" s="96">
        <f t="shared" si="91"/>
        <v>0</v>
      </c>
      <c r="M162" s="96">
        <f t="shared" si="92"/>
        <v>0</v>
      </c>
      <c r="N162" s="97">
        <f t="shared" si="93"/>
        <v>0</v>
      </c>
    </row>
    <row r="163" spans="1:26" ht="24.95" customHeight="1">
      <c r="A163" s="67"/>
      <c r="B163" s="72"/>
      <c r="C163" s="69"/>
      <c r="D163" s="69"/>
      <c r="E163" s="92">
        <f t="shared" si="88"/>
        <v>0</v>
      </c>
      <c r="F163" s="71"/>
      <c r="G163" s="71"/>
      <c r="H163" s="71"/>
      <c r="I163" s="71"/>
      <c r="J163" s="94">
        <f t="shared" si="89"/>
        <v>0</v>
      </c>
      <c r="K163" s="96">
        <f t="shared" si="90"/>
        <v>0</v>
      </c>
      <c r="L163" s="96">
        <f t="shared" si="91"/>
        <v>0</v>
      </c>
      <c r="M163" s="96">
        <f t="shared" si="92"/>
        <v>0</v>
      </c>
      <c r="N163" s="97">
        <f t="shared" si="93"/>
        <v>0</v>
      </c>
    </row>
    <row r="164" spans="1:26" ht="24.95" customHeight="1">
      <c r="A164" s="67"/>
      <c r="B164" s="72"/>
      <c r="C164" s="69"/>
      <c r="D164" s="69"/>
      <c r="E164" s="92">
        <f t="shared" si="88"/>
        <v>0</v>
      </c>
      <c r="F164" s="71"/>
      <c r="G164" s="71"/>
      <c r="H164" s="71"/>
      <c r="I164" s="71"/>
      <c r="J164" s="94">
        <f t="shared" si="89"/>
        <v>0</v>
      </c>
      <c r="K164" s="96">
        <f t="shared" si="90"/>
        <v>0</v>
      </c>
      <c r="L164" s="96">
        <f t="shared" si="91"/>
        <v>0</v>
      </c>
      <c r="M164" s="96">
        <f t="shared" si="92"/>
        <v>0</v>
      </c>
      <c r="N164" s="97">
        <f t="shared" si="93"/>
        <v>0</v>
      </c>
    </row>
    <row r="165" spans="1:26" ht="24.95" customHeight="1">
      <c r="A165" s="67"/>
      <c r="B165" s="72"/>
      <c r="C165" s="69"/>
      <c r="D165" s="69"/>
      <c r="E165" s="92">
        <f t="shared" si="88"/>
        <v>0</v>
      </c>
      <c r="F165" s="71"/>
      <c r="G165" s="71"/>
      <c r="H165" s="71"/>
      <c r="I165" s="71"/>
      <c r="J165" s="94">
        <f t="shared" si="89"/>
        <v>0</v>
      </c>
      <c r="K165" s="96">
        <f t="shared" si="90"/>
        <v>0</v>
      </c>
      <c r="L165" s="96">
        <f t="shared" si="91"/>
        <v>0</v>
      </c>
      <c r="M165" s="96">
        <f t="shared" si="92"/>
        <v>0</v>
      </c>
      <c r="N165" s="97">
        <f t="shared" si="93"/>
        <v>0</v>
      </c>
    </row>
    <row r="166" spans="1:26" ht="24.95" customHeight="1">
      <c r="A166" s="67"/>
      <c r="B166" s="72"/>
      <c r="C166" s="69"/>
      <c r="D166" s="69"/>
      <c r="E166" s="92">
        <f t="shared" si="88"/>
        <v>0</v>
      </c>
      <c r="F166" s="71"/>
      <c r="G166" s="71"/>
      <c r="H166" s="71"/>
      <c r="I166" s="71"/>
      <c r="J166" s="94">
        <f t="shared" si="89"/>
        <v>0</v>
      </c>
      <c r="K166" s="96">
        <f t="shared" si="90"/>
        <v>0</v>
      </c>
      <c r="L166" s="96">
        <f t="shared" si="91"/>
        <v>0</v>
      </c>
      <c r="M166" s="96">
        <f t="shared" si="92"/>
        <v>0</v>
      </c>
      <c r="N166" s="97">
        <f t="shared" si="93"/>
        <v>0</v>
      </c>
    </row>
    <row r="167" spans="1:26" ht="24.95" customHeight="1">
      <c r="A167" s="67"/>
      <c r="B167" s="72"/>
      <c r="C167" s="69"/>
      <c r="D167" s="69"/>
      <c r="E167" s="92">
        <f t="shared" si="88"/>
        <v>0</v>
      </c>
      <c r="F167" s="71"/>
      <c r="G167" s="71"/>
      <c r="H167" s="71"/>
      <c r="I167" s="71"/>
      <c r="J167" s="94">
        <f t="shared" si="89"/>
        <v>0</v>
      </c>
      <c r="K167" s="96">
        <f t="shared" si="90"/>
        <v>0</v>
      </c>
      <c r="L167" s="96">
        <f t="shared" si="91"/>
        <v>0</v>
      </c>
      <c r="M167" s="96">
        <f t="shared" si="92"/>
        <v>0</v>
      </c>
      <c r="N167" s="97">
        <f t="shared" si="93"/>
        <v>0</v>
      </c>
    </row>
    <row r="168" spans="1:26" ht="24.95" customHeight="1">
      <c r="A168" s="67"/>
      <c r="B168" s="72"/>
      <c r="C168" s="69"/>
      <c r="D168" s="69"/>
      <c r="E168" s="92">
        <f t="shared" si="88"/>
        <v>0</v>
      </c>
      <c r="F168" s="71"/>
      <c r="G168" s="71"/>
      <c r="H168" s="71"/>
      <c r="I168" s="71"/>
      <c r="J168" s="94">
        <f t="shared" si="89"/>
        <v>0</v>
      </c>
      <c r="K168" s="96">
        <f t="shared" si="90"/>
        <v>0</v>
      </c>
      <c r="L168" s="96">
        <f t="shared" si="91"/>
        <v>0</v>
      </c>
      <c r="M168" s="96">
        <f t="shared" si="92"/>
        <v>0</v>
      </c>
      <c r="N168" s="97">
        <f t="shared" si="93"/>
        <v>0</v>
      </c>
    </row>
    <row r="169" spans="1:26" ht="24.95" customHeight="1">
      <c r="A169" s="67"/>
      <c r="B169" s="72"/>
      <c r="C169" s="69"/>
      <c r="D169" s="69"/>
      <c r="E169" s="92">
        <f t="shared" si="88"/>
        <v>0</v>
      </c>
      <c r="F169" s="71"/>
      <c r="G169" s="71"/>
      <c r="H169" s="71"/>
      <c r="I169" s="71"/>
      <c r="J169" s="94">
        <f t="shared" si="89"/>
        <v>0</v>
      </c>
      <c r="K169" s="96">
        <f t="shared" si="90"/>
        <v>0</v>
      </c>
      <c r="L169" s="96">
        <f t="shared" si="91"/>
        <v>0</v>
      </c>
      <c r="M169" s="96">
        <f t="shared" si="92"/>
        <v>0</v>
      </c>
      <c r="N169" s="97">
        <f t="shared" si="93"/>
        <v>0</v>
      </c>
    </row>
    <row r="170" spans="1:26" ht="24.95" customHeight="1">
      <c r="A170" s="67"/>
      <c r="B170" s="72"/>
      <c r="C170" s="69"/>
      <c r="D170" s="69"/>
      <c r="E170" s="92">
        <f t="shared" si="88"/>
        <v>0</v>
      </c>
      <c r="F170" s="71"/>
      <c r="G170" s="71"/>
      <c r="H170" s="71"/>
      <c r="I170" s="71"/>
      <c r="J170" s="94">
        <f t="shared" si="89"/>
        <v>0</v>
      </c>
      <c r="K170" s="96">
        <f t="shared" si="90"/>
        <v>0</v>
      </c>
      <c r="L170" s="96">
        <f t="shared" si="91"/>
        <v>0</v>
      </c>
      <c r="M170" s="96">
        <f t="shared" si="92"/>
        <v>0</v>
      </c>
      <c r="N170" s="97">
        <f t="shared" si="93"/>
        <v>0</v>
      </c>
    </row>
    <row r="171" spans="1:26" ht="24.95" customHeight="1">
      <c r="A171" s="67"/>
      <c r="B171" s="72"/>
      <c r="C171" s="69"/>
      <c r="D171" s="69"/>
      <c r="E171" s="92">
        <f t="shared" si="88"/>
        <v>0</v>
      </c>
      <c r="F171" s="71"/>
      <c r="G171" s="71"/>
      <c r="H171" s="71"/>
      <c r="I171" s="71"/>
      <c r="J171" s="94">
        <f t="shared" si="89"/>
        <v>0</v>
      </c>
      <c r="K171" s="96">
        <f t="shared" si="90"/>
        <v>0</v>
      </c>
      <c r="L171" s="96">
        <f t="shared" si="91"/>
        <v>0</v>
      </c>
      <c r="M171" s="96">
        <f t="shared" si="92"/>
        <v>0</v>
      </c>
      <c r="N171" s="97">
        <f t="shared" si="93"/>
        <v>0</v>
      </c>
    </row>
    <row r="172" spans="1:26" ht="24.95" customHeight="1">
      <c r="A172" s="67"/>
      <c r="B172" s="72"/>
      <c r="C172" s="69"/>
      <c r="D172" s="69"/>
      <c r="E172" s="92">
        <f t="shared" si="88"/>
        <v>0</v>
      </c>
      <c r="F172" s="71"/>
      <c r="G172" s="71"/>
      <c r="H172" s="71"/>
      <c r="I172" s="71"/>
      <c r="J172" s="94">
        <f t="shared" si="89"/>
        <v>0</v>
      </c>
      <c r="K172" s="96">
        <f t="shared" si="90"/>
        <v>0</v>
      </c>
      <c r="L172" s="96">
        <f t="shared" si="91"/>
        <v>0</v>
      </c>
      <c r="M172" s="96">
        <f t="shared" si="92"/>
        <v>0</v>
      </c>
      <c r="N172" s="97">
        <f t="shared" si="93"/>
        <v>0</v>
      </c>
    </row>
    <row r="173" spans="1:26" ht="24.95" customHeight="1">
      <c r="A173" s="67"/>
      <c r="B173" s="72"/>
      <c r="C173" s="69"/>
      <c r="D173" s="69"/>
      <c r="E173" s="92">
        <f t="shared" si="88"/>
        <v>0</v>
      </c>
      <c r="F173" s="71"/>
      <c r="G173" s="71"/>
      <c r="H173" s="71"/>
      <c r="I173" s="71"/>
      <c r="J173" s="94">
        <f t="shared" si="89"/>
        <v>0</v>
      </c>
      <c r="K173" s="96">
        <f t="shared" si="90"/>
        <v>0</v>
      </c>
      <c r="L173" s="96">
        <f t="shared" si="91"/>
        <v>0</v>
      </c>
      <c r="M173" s="96">
        <f t="shared" si="92"/>
        <v>0</v>
      </c>
      <c r="N173" s="97">
        <f t="shared" si="93"/>
        <v>0</v>
      </c>
    </row>
    <row r="174" spans="1:26" ht="24.95" customHeight="1" thickBot="1">
      <c r="A174" s="74"/>
      <c r="B174" s="75"/>
      <c r="C174" s="76"/>
      <c r="D174" s="76"/>
      <c r="E174" s="93">
        <f t="shared" si="88"/>
        <v>0</v>
      </c>
      <c r="F174" s="77"/>
      <c r="G174" s="77"/>
      <c r="H174" s="77"/>
      <c r="I174" s="77"/>
      <c r="J174" s="95">
        <f t="shared" si="89"/>
        <v>0</v>
      </c>
      <c r="K174" s="98">
        <f t="shared" si="90"/>
        <v>0</v>
      </c>
      <c r="L174" s="96">
        <f t="shared" si="91"/>
        <v>0</v>
      </c>
      <c r="M174" s="98">
        <f t="shared" si="92"/>
        <v>0</v>
      </c>
      <c r="N174" s="99">
        <f t="shared" si="93"/>
        <v>0</v>
      </c>
    </row>
    <row r="175" spans="1:26" ht="7.5" customHeight="1">
      <c r="A175" s="60"/>
      <c r="B175" s="61"/>
      <c r="C175" s="62"/>
      <c r="D175" s="62"/>
      <c r="E175" s="62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 ht="24.95" customHeight="1" thickBot="1">
      <c r="A176" s="411" t="s">
        <v>238</v>
      </c>
      <c r="B176" s="412"/>
      <c r="C176" s="412"/>
      <c r="D176" s="412"/>
      <c r="E176" s="412"/>
      <c r="F176" s="412"/>
      <c r="G176" s="412"/>
      <c r="H176" s="412"/>
      <c r="I176" s="412"/>
      <c r="J176" s="412"/>
      <c r="K176" s="412"/>
      <c r="L176" s="412"/>
      <c r="M176" s="412"/>
      <c r="N176" s="412"/>
      <c r="O176" s="412"/>
      <c r="P176" s="63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16" ht="48" customHeight="1">
      <c r="A177" s="413" t="s">
        <v>350</v>
      </c>
      <c r="B177" s="415" t="s">
        <v>351</v>
      </c>
      <c r="C177" s="417" t="s">
        <v>202</v>
      </c>
      <c r="D177" s="418"/>
      <c r="E177" s="419" t="s">
        <v>387</v>
      </c>
      <c r="F177" s="421" t="s">
        <v>241</v>
      </c>
      <c r="G177" s="418"/>
      <c r="H177" s="417" t="s">
        <v>187</v>
      </c>
      <c r="I177" s="418"/>
      <c r="J177" s="419" t="s">
        <v>214</v>
      </c>
      <c r="K177" s="422" t="s">
        <v>217</v>
      </c>
      <c r="L177" s="423"/>
      <c r="M177" s="418"/>
      <c r="N177" s="424" t="s">
        <v>215</v>
      </c>
      <c r="O177" s="417" t="s">
        <v>221</v>
      </c>
      <c r="P177" s="425"/>
    </row>
    <row r="178" spans="1:16" ht="46.5" customHeight="1">
      <c r="A178" s="414"/>
      <c r="B178" s="416"/>
      <c r="C178" s="78" t="s">
        <v>208</v>
      </c>
      <c r="D178" s="78" t="s">
        <v>210</v>
      </c>
      <c r="E178" s="420"/>
      <c r="F178" s="80" t="s">
        <v>211</v>
      </c>
      <c r="G178" s="80" t="s">
        <v>212</v>
      </c>
      <c r="H178" s="78" t="s">
        <v>213</v>
      </c>
      <c r="I178" s="78" t="s">
        <v>216</v>
      </c>
      <c r="J178" s="420"/>
      <c r="K178" s="81" t="s">
        <v>218</v>
      </c>
      <c r="L178" s="81" t="s">
        <v>219</v>
      </c>
      <c r="M178" s="81" t="s">
        <v>220</v>
      </c>
      <c r="N178" s="420"/>
      <c r="O178" s="78" t="s">
        <v>178</v>
      </c>
      <c r="P178" s="79" t="s">
        <v>179</v>
      </c>
    </row>
    <row r="179" spans="1:16" ht="24.95" customHeight="1">
      <c r="A179" s="164">
        <f>A157</f>
        <v>0</v>
      </c>
      <c r="B179" s="163">
        <f>B157</f>
        <v>0</v>
      </c>
      <c r="C179" s="100">
        <f>D157</f>
        <v>0</v>
      </c>
      <c r="D179" s="101">
        <f>E157</f>
        <v>0</v>
      </c>
      <c r="E179" s="102">
        <f>L157</f>
        <v>0</v>
      </c>
      <c r="F179" s="161"/>
      <c r="G179" s="161"/>
      <c r="H179" s="65"/>
      <c r="I179" s="65"/>
      <c r="J179" s="65"/>
      <c r="K179" s="102">
        <f>C179-F179</f>
        <v>0</v>
      </c>
      <c r="L179" s="102">
        <f>E179-G179</f>
        <v>0</v>
      </c>
      <c r="M179" s="102">
        <f>D179-I179</f>
        <v>0</v>
      </c>
      <c r="N179" s="102">
        <f t="shared" ref="N179:N196" si="94">ROUNDDOWN(IF(H179&gt;0,L179*0.1,L179*0.2),-1)</f>
        <v>0</v>
      </c>
      <c r="O179" s="106">
        <f t="shared" ref="O179:O196" si="95">K179+L179+N179</f>
        <v>0</v>
      </c>
      <c r="P179" s="107">
        <f t="shared" ref="P179:P196" si="96">M179</f>
        <v>0</v>
      </c>
    </row>
    <row r="180" spans="1:16" ht="24.95" customHeight="1">
      <c r="A180" s="164">
        <f t="shared" ref="A180:B180" si="97">A158</f>
        <v>0</v>
      </c>
      <c r="B180" s="158">
        <f t="shared" si="97"/>
        <v>0</v>
      </c>
      <c r="C180" s="100">
        <f t="shared" ref="C180:C196" si="98">D158</f>
        <v>0</v>
      </c>
      <c r="D180" s="101">
        <f t="shared" ref="D180:D196" si="99">E158</f>
        <v>0</v>
      </c>
      <c r="E180" s="102">
        <f t="shared" ref="E180:E196" si="100">L158</f>
        <v>0</v>
      </c>
      <c r="F180" s="161"/>
      <c r="G180" s="161"/>
      <c r="H180" s="65"/>
      <c r="I180" s="65"/>
      <c r="J180" s="65"/>
      <c r="K180" s="102">
        <f t="shared" ref="K180:K196" si="101">C180-F180</f>
        <v>0</v>
      </c>
      <c r="L180" s="102">
        <f t="shared" ref="L180:L196" si="102">E180-G180</f>
        <v>0</v>
      </c>
      <c r="M180" s="102">
        <f t="shared" ref="M180:M196" si="103">D180-I180</f>
        <v>0</v>
      </c>
      <c r="N180" s="102">
        <f t="shared" si="94"/>
        <v>0</v>
      </c>
      <c r="O180" s="106">
        <f t="shared" si="95"/>
        <v>0</v>
      </c>
      <c r="P180" s="107">
        <f t="shared" si="96"/>
        <v>0</v>
      </c>
    </row>
    <row r="181" spans="1:16" ht="24.95" customHeight="1">
      <c r="A181" s="164">
        <f t="shared" ref="A181:B181" si="104">A159</f>
        <v>0</v>
      </c>
      <c r="B181" s="158">
        <f t="shared" si="104"/>
        <v>0</v>
      </c>
      <c r="C181" s="100">
        <f t="shared" si="98"/>
        <v>0</v>
      </c>
      <c r="D181" s="101">
        <f t="shared" si="99"/>
        <v>0</v>
      </c>
      <c r="E181" s="102">
        <f t="shared" si="100"/>
        <v>0</v>
      </c>
      <c r="F181" s="161"/>
      <c r="G181" s="161"/>
      <c r="H181" s="65"/>
      <c r="I181" s="65"/>
      <c r="J181" s="65"/>
      <c r="K181" s="102">
        <f t="shared" si="101"/>
        <v>0</v>
      </c>
      <c r="L181" s="102">
        <f t="shared" si="102"/>
        <v>0</v>
      </c>
      <c r="M181" s="102">
        <f t="shared" si="103"/>
        <v>0</v>
      </c>
      <c r="N181" s="102">
        <f t="shared" si="94"/>
        <v>0</v>
      </c>
      <c r="O181" s="106">
        <f t="shared" si="95"/>
        <v>0</v>
      </c>
      <c r="P181" s="107">
        <f t="shared" si="96"/>
        <v>0</v>
      </c>
    </row>
    <row r="182" spans="1:16" ht="24.95" customHeight="1">
      <c r="A182" s="164">
        <f t="shared" ref="A182:B182" si="105">A160</f>
        <v>0</v>
      </c>
      <c r="B182" s="158">
        <f t="shared" si="105"/>
        <v>0</v>
      </c>
      <c r="C182" s="100">
        <f t="shared" si="98"/>
        <v>0</v>
      </c>
      <c r="D182" s="101">
        <f t="shared" si="99"/>
        <v>0</v>
      </c>
      <c r="E182" s="102">
        <f t="shared" si="100"/>
        <v>0</v>
      </c>
      <c r="F182" s="161"/>
      <c r="G182" s="161"/>
      <c r="H182" s="65"/>
      <c r="I182" s="65"/>
      <c r="J182" s="65"/>
      <c r="K182" s="102">
        <f t="shared" si="101"/>
        <v>0</v>
      </c>
      <c r="L182" s="102">
        <f t="shared" si="102"/>
        <v>0</v>
      </c>
      <c r="M182" s="102">
        <f t="shared" si="103"/>
        <v>0</v>
      </c>
      <c r="N182" s="102">
        <f t="shared" si="94"/>
        <v>0</v>
      </c>
      <c r="O182" s="106">
        <f t="shared" si="95"/>
        <v>0</v>
      </c>
      <c r="P182" s="107">
        <f t="shared" si="96"/>
        <v>0</v>
      </c>
    </row>
    <row r="183" spans="1:16" ht="24.95" customHeight="1">
      <c r="A183" s="164">
        <f t="shared" ref="A183:B183" si="106">A161</f>
        <v>0</v>
      </c>
      <c r="B183" s="158">
        <f t="shared" si="106"/>
        <v>0</v>
      </c>
      <c r="C183" s="100">
        <f t="shared" si="98"/>
        <v>0</v>
      </c>
      <c r="D183" s="101">
        <f t="shared" si="99"/>
        <v>0</v>
      </c>
      <c r="E183" s="102">
        <f t="shared" si="100"/>
        <v>0</v>
      </c>
      <c r="F183" s="161"/>
      <c r="G183" s="161"/>
      <c r="H183" s="65"/>
      <c r="I183" s="65"/>
      <c r="J183" s="65"/>
      <c r="K183" s="102">
        <f t="shared" si="101"/>
        <v>0</v>
      </c>
      <c r="L183" s="102">
        <f t="shared" si="102"/>
        <v>0</v>
      </c>
      <c r="M183" s="102">
        <f t="shared" si="103"/>
        <v>0</v>
      </c>
      <c r="N183" s="102">
        <f t="shared" si="94"/>
        <v>0</v>
      </c>
      <c r="O183" s="106">
        <f t="shared" si="95"/>
        <v>0</v>
      </c>
      <c r="P183" s="107">
        <f t="shared" si="96"/>
        <v>0</v>
      </c>
    </row>
    <row r="184" spans="1:16" ht="24.95" customHeight="1">
      <c r="A184" s="164">
        <f t="shared" ref="A184:B184" si="107">A162</f>
        <v>0</v>
      </c>
      <c r="B184" s="158">
        <f t="shared" si="107"/>
        <v>0</v>
      </c>
      <c r="C184" s="100">
        <f t="shared" si="98"/>
        <v>0</v>
      </c>
      <c r="D184" s="101">
        <f t="shared" si="99"/>
        <v>0</v>
      </c>
      <c r="E184" s="102">
        <f t="shared" si="100"/>
        <v>0</v>
      </c>
      <c r="F184" s="161"/>
      <c r="G184" s="161"/>
      <c r="H184" s="65"/>
      <c r="I184" s="65"/>
      <c r="J184" s="65"/>
      <c r="K184" s="102">
        <f t="shared" si="101"/>
        <v>0</v>
      </c>
      <c r="L184" s="102">
        <f t="shared" si="102"/>
        <v>0</v>
      </c>
      <c r="M184" s="102">
        <f t="shared" si="103"/>
        <v>0</v>
      </c>
      <c r="N184" s="102">
        <f t="shared" si="94"/>
        <v>0</v>
      </c>
      <c r="O184" s="106">
        <f t="shared" si="95"/>
        <v>0</v>
      </c>
      <c r="P184" s="107">
        <f t="shared" si="96"/>
        <v>0</v>
      </c>
    </row>
    <row r="185" spans="1:16" ht="24.95" customHeight="1">
      <c r="A185" s="164">
        <f t="shared" ref="A185:B185" si="108">A163</f>
        <v>0</v>
      </c>
      <c r="B185" s="158">
        <f t="shared" si="108"/>
        <v>0</v>
      </c>
      <c r="C185" s="100">
        <f t="shared" si="98"/>
        <v>0</v>
      </c>
      <c r="D185" s="101">
        <f t="shared" si="99"/>
        <v>0</v>
      </c>
      <c r="E185" s="102">
        <f t="shared" si="100"/>
        <v>0</v>
      </c>
      <c r="F185" s="161"/>
      <c r="G185" s="161"/>
      <c r="H185" s="65"/>
      <c r="I185" s="65"/>
      <c r="J185" s="65"/>
      <c r="K185" s="102">
        <f t="shared" si="101"/>
        <v>0</v>
      </c>
      <c r="L185" s="102">
        <f t="shared" si="102"/>
        <v>0</v>
      </c>
      <c r="M185" s="102">
        <f t="shared" si="103"/>
        <v>0</v>
      </c>
      <c r="N185" s="102">
        <f t="shared" si="94"/>
        <v>0</v>
      </c>
      <c r="O185" s="106">
        <f t="shared" si="95"/>
        <v>0</v>
      </c>
      <c r="P185" s="107">
        <f t="shared" si="96"/>
        <v>0</v>
      </c>
    </row>
    <row r="186" spans="1:16" ht="24.95" customHeight="1">
      <c r="A186" s="164">
        <f t="shared" ref="A186:B186" si="109">A164</f>
        <v>0</v>
      </c>
      <c r="B186" s="158">
        <f t="shared" si="109"/>
        <v>0</v>
      </c>
      <c r="C186" s="100">
        <f t="shared" si="98"/>
        <v>0</v>
      </c>
      <c r="D186" s="101">
        <f t="shared" si="99"/>
        <v>0</v>
      </c>
      <c r="E186" s="102">
        <f t="shared" si="100"/>
        <v>0</v>
      </c>
      <c r="F186" s="161"/>
      <c r="G186" s="161"/>
      <c r="H186" s="65"/>
      <c r="I186" s="65"/>
      <c r="J186" s="65"/>
      <c r="K186" s="102">
        <f t="shared" si="101"/>
        <v>0</v>
      </c>
      <c r="L186" s="102">
        <f t="shared" si="102"/>
        <v>0</v>
      </c>
      <c r="M186" s="102">
        <f t="shared" si="103"/>
        <v>0</v>
      </c>
      <c r="N186" s="102">
        <f t="shared" si="94"/>
        <v>0</v>
      </c>
      <c r="O186" s="106">
        <f t="shared" si="95"/>
        <v>0</v>
      </c>
      <c r="P186" s="107">
        <f t="shared" si="96"/>
        <v>0</v>
      </c>
    </row>
    <row r="187" spans="1:16" ht="24.95" customHeight="1">
      <c r="A187" s="164">
        <f t="shared" ref="A187:B187" si="110">A165</f>
        <v>0</v>
      </c>
      <c r="B187" s="158">
        <f t="shared" si="110"/>
        <v>0</v>
      </c>
      <c r="C187" s="100">
        <f t="shared" si="98"/>
        <v>0</v>
      </c>
      <c r="D187" s="101">
        <f t="shared" si="99"/>
        <v>0</v>
      </c>
      <c r="E187" s="102">
        <f t="shared" si="100"/>
        <v>0</v>
      </c>
      <c r="F187" s="161"/>
      <c r="G187" s="161"/>
      <c r="H187" s="65"/>
      <c r="I187" s="65"/>
      <c r="J187" s="65"/>
      <c r="K187" s="102">
        <f t="shared" si="101"/>
        <v>0</v>
      </c>
      <c r="L187" s="102">
        <f t="shared" si="102"/>
        <v>0</v>
      </c>
      <c r="M187" s="102">
        <f t="shared" si="103"/>
        <v>0</v>
      </c>
      <c r="N187" s="102">
        <f t="shared" si="94"/>
        <v>0</v>
      </c>
      <c r="O187" s="106">
        <f t="shared" si="95"/>
        <v>0</v>
      </c>
      <c r="P187" s="107">
        <f t="shared" si="96"/>
        <v>0</v>
      </c>
    </row>
    <row r="188" spans="1:16" ht="24.95" customHeight="1">
      <c r="A188" s="164">
        <f t="shared" ref="A188:B188" si="111">A166</f>
        <v>0</v>
      </c>
      <c r="B188" s="158">
        <f t="shared" si="111"/>
        <v>0</v>
      </c>
      <c r="C188" s="100">
        <f t="shared" si="98"/>
        <v>0</v>
      </c>
      <c r="D188" s="101">
        <f t="shared" si="99"/>
        <v>0</v>
      </c>
      <c r="E188" s="102">
        <f t="shared" si="100"/>
        <v>0</v>
      </c>
      <c r="F188" s="161"/>
      <c r="G188" s="161"/>
      <c r="H188" s="65"/>
      <c r="I188" s="65"/>
      <c r="J188" s="65"/>
      <c r="K188" s="102">
        <f t="shared" si="101"/>
        <v>0</v>
      </c>
      <c r="L188" s="102">
        <f t="shared" si="102"/>
        <v>0</v>
      </c>
      <c r="M188" s="102">
        <f t="shared" si="103"/>
        <v>0</v>
      </c>
      <c r="N188" s="102">
        <f t="shared" si="94"/>
        <v>0</v>
      </c>
      <c r="O188" s="106">
        <f t="shared" si="95"/>
        <v>0</v>
      </c>
      <c r="P188" s="107">
        <f t="shared" si="96"/>
        <v>0</v>
      </c>
    </row>
    <row r="189" spans="1:16" ht="24.95" customHeight="1">
      <c r="A189" s="164">
        <f t="shared" ref="A189:B189" si="112">A167</f>
        <v>0</v>
      </c>
      <c r="B189" s="158">
        <f t="shared" si="112"/>
        <v>0</v>
      </c>
      <c r="C189" s="100">
        <f t="shared" si="98"/>
        <v>0</v>
      </c>
      <c r="D189" s="101">
        <f t="shared" si="99"/>
        <v>0</v>
      </c>
      <c r="E189" s="102">
        <f t="shared" si="100"/>
        <v>0</v>
      </c>
      <c r="F189" s="161"/>
      <c r="G189" s="161"/>
      <c r="H189" s="65"/>
      <c r="I189" s="65"/>
      <c r="J189" s="65"/>
      <c r="K189" s="102">
        <f t="shared" si="101"/>
        <v>0</v>
      </c>
      <c r="L189" s="102">
        <f t="shared" si="102"/>
        <v>0</v>
      </c>
      <c r="M189" s="102">
        <f t="shared" si="103"/>
        <v>0</v>
      </c>
      <c r="N189" s="102">
        <f t="shared" si="94"/>
        <v>0</v>
      </c>
      <c r="O189" s="106">
        <f t="shared" si="95"/>
        <v>0</v>
      </c>
      <c r="P189" s="107">
        <f t="shared" si="96"/>
        <v>0</v>
      </c>
    </row>
    <row r="190" spans="1:16" ht="24.95" customHeight="1">
      <c r="A190" s="164">
        <f t="shared" ref="A190:B190" si="113">A168</f>
        <v>0</v>
      </c>
      <c r="B190" s="158">
        <f t="shared" si="113"/>
        <v>0</v>
      </c>
      <c r="C190" s="100">
        <f t="shared" si="98"/>
        <v>0</v>
      </c>
      <c r="D190" s="101">
        <f t="shared" si="99"/>
        <v>0</v>
      </c>
      <c r="E190" s="102">
        <f t="shared" si="100"/>
        <v>0</v>
      </c>
      <c r="F190" s="161"/>
      <c r="G190" s="161"/>
      <c r="H190" s="65"/>
      <c r="I190" s="65"/>
      <c r="J190" s="65"/>
      <c r="K190" s="102">
        <f t="shared" si="101"/>
        <v>0</v>
      </c>
      <c r="L190" s="102">
        <f t="shared" si="102"/>
        <v>0</v>
      </c>
      <c r="M190" s="102">
        <f t="shared" si="103"/>
        <v>0</v>
      </c>
      <c r="N190" s="102">
        <f t="shared" si="94"/>
        <v>0</v>
      </c>
      <c r="O190" s="106">
        <f t="shared" si="95"/>
        <v>0</v>
      </c>
      <c r="P190" s="107">
        <f t="shared" si="96"/>
        <v>0</v>
      </c>
    </row>
    <row r="191" spans="1:16" ht="24.95" customHeight="1">
      <c r="A191" s="164">
        <f t="shared" ref="A191:B191" si="114">A169</f>
        <v>0</v>
      </c>
      <c r="B191" s="158">
        <f t="shared" si="114"/>
        <v>0</v>
      </c>
      <c r="C191" s="100">
        <f t="shared" si="98"/>
        <v>0</v>
      </c>
      <c r="D191" s="101">
        <f t="shared" si="99"/>
        <v>0</v>
      </c>
      <c r="E191" s="102">
        <f t="shared" si="100"/>
        <v>0</v>
      </c>
      <c r="F191" s="161"/>
      <c r="G191" s="161"/>
      <c r="H191" s="65"/>
      <c r="I191" s="65"/>
      <c r="J191" s="65"/>
      <c r="K191" s="102">
        <f t="shared" si="101"/>
        <v>0</v>
      </c>
      <c r="L191" s="102">
        <f t="shared" si="102"/>
        <v>0</v>
      </c>
      <c r="M191" s="102">
        <f t="shared" si="103"/>
        <v>0</v>
      </c>
      <c r="N191" s="102">
        <f t="shared" si="94"/>
        <v>0</v>
      </c>
      <c r="O191" s="106">
        <f t="shared" si="95"/>
        <v>0</v>
      </c>
      <c r="P191" s="107">
        <f t="shared" si="96"/>
        <v>0</v>
      </c>
    </row>
    <row r="192" spans="1:16" ht="24.95" customHeight="1">
      <c r="A192" s="164">
        <f t="shared" ref="A192:B192" si="115">A170</f>
        <v>0</v>
      </c>
      <c r="B192" s="158">
        <f t="shared" si="115"/>
        <v>0</v>
      </c>
      <c r="C192" s="100">
        <f t="shared" si="98"/>
        <v>0</v>
      </c>
      <c r="D192" s="101">
        <f t="shared" si="99"/>
        <v>0</v>
      </c>
      <c r="E192" s="102">
        <f t="shared" si="100"/>
        <v>0</v>
      </c>
      <c r="F192" s="161"/>
      <c r="G192" s="161"/>
      <c r="H192" s="65"/>
      <c r="I192" s="65"/>
      <c r="J192" s="65"/>
      <c r="K192" s="102">
        <f t="shared" si="101"/>
        <v>0</v>
      </c>
      <c r="L192" s="102">
        <f t="shared" si="102"/>
        <v>0</v>
      </c>
      <c r="M192" s="102">
        <f t="shared" si="103"/>
        <v>0</v>
      </c>
      <c r="N192" s="102">
        <f t="shared" si="94"/>
        <v>0</v>
      </c>
      <c r="O192" s="106">
        <f t="shared" si="95"/>
        <v>0</v>
      </c>
      <c r="P192" s="107">
        <f t="shared" si="96"/>
        <v>0</v>
      </c>
    </row>
    <row r="193" spans="1:26" ht="24.95" customHeight="1">
      <c r="A193" s="164">
        <f t="shared" ref="A193:B193" si="116">A171</f>
        <v>0</v>
      </c>
      <c r="B193" s="158">
        <f t="shared" si="116"/>
        <v>0</v>
      </c>
      <c r="C193" s="100">
        <f t="shared" si="98"/>
        <v>0</v>
      </c>
      <c r="D193" s="101">
        <f t="shared" si="99"/>
        <v>0</v>
      </c>
      <c r="E193" s="102">
        <f t="shared" si="100"/>
        <v>0</v>
      </c>
      <c r="F193" s="161"/>
      <c r="G193" s="161"/>
      <c r="H193" s="65"/>
      <c r="I193" s="65"/>
      <c r="J193" s="65"/>
      <c r="K193" s="102">
        <f t="shared" si="101"/>
        <v>0</v>
      </c>
      <c r="L193" s="102">
        <f t="shared" si="102"/>
        <v>0</v>
      </c>
      <c r="M193" s="102">
        <f t="shared" si="103"/>
        <v>0</v>
      </c>
      <c r="N193" s="102">
        <f t="shared" si="94"/>
        <v>0</v>
      </c>
      <c r="O193" s="106">
        <f t="shared" si="95"/>
        <v>0</v>
      </c>
      <c r="P193" s="107">
        <f t="shared" si="96"/>
        <v>0</v>
      </c>
    </row>
    <row r="194" spans="1:26" ht="24.95" customHeight="1">
      <c r="A194" s="164">
        <f t="shared" ref="A194:B194" si="117">A172</f>
        <v>0</v>
      </c>
      <c r="B194" s="158">
        <f t="shared" si="117"/>
        <v>0</v>
      </c>
      <c r="C194" s="100">
        <f t="shared" si="98"/>
        <v>0</v>
      </c>
      <c r="D194" s="101">
        <f t="shared" si="99"/>
        <v>0</v>
      </c>
      <c r="E194" s="102">
        <f t="shared" si="100"/>
        <v>0</v>
      </c>
      <c r="F194" s="161"/>
      <c r="G194" s="161"/>
      <c r="H194" s="65"/>
      <c r="I194" s="65"/>
      <c r="J194" s="65"/>
      <c r="K194" s="102">
        <f t="shared" si="101"/>
        <v>0</v>
      </c>
      <c r="L194" s="102">
        <f t="shared" si="102"/>
        <v>0</v>
      </c>
      <c r="M194" s="102">
        <f t="shared" si="103"/>
        <v>0</v>
      </c>
      <c r="N194" s="102">
        <f t="shared" si="94"/>
        <v>0</v>
      </c>
      <c r="O194" s="106">
        <f t="shared" si="95"/>
        <v>0</v>
      </c>
      <c r="P194" s="107">
        <f t="shared" si="96"/>
        <v>0</v>
      </c>
    </row>
    <row r="195" spans="1:26" ht="24.95" customHeight="1">
      <c r="A195" s="164">
        <f t="shared" ref="A195:B195" si="118">A173</f>
        <v>0</v>
      </c>
      <c r="B195" s="158">
        <f t="shared" si="118"/>
        <v>0</v>
      </c>
      <c r="C195" s="100">
        <f t="shared" si="98"/>
        <v>0</v>
      </c>
      <c r="D195" s="101">
        <f t="shared" si="99"/>
        <v>0</v>
      </c>
      <c r="E195" s="102">
        <f t="shared" si="100"/>
        <v>0</v>
      </c>
      <c r="F195" s="161"/>
      <c r="G195" s="161"/>
      <c r="H195" s="65"/>
      <c r="I195" s="65"/>
      <c r="J195" s="65"/>
      <c r="K195" s="102">
        <f t="shared" si="101"/>
        <v>0</v>
      </c>
      <c r="L195" s="102">
        <f t="shared" si="102"/>
        <v>0</v>
      </c>
      <c r="M195" s="102">
        <f t="shared" si="103"/>
        <v>0</v>
      </c>
      <c r="N195" s="102">
        <f t="shared" si="94"/>
        <v>0</v>
      </c>
      <c r="O195" s="106">
        <f t="shared" si="95"/>
        <v>0</v>
      </c>
      <c r="P195" s="107">
        <f t="shared" si="96"/>
        <v>0</v>
      </c>
    </row>
    <row r="196" spans="1:26" ht="24.95" customHeight="1" thickBot="1">
      <c r="A196" s="165">
        <f t="shared" ref="A196:B196" si="119">A174</f>
        <v>0</v>
      </c>
      <c r="B196" s="159">
        <f t="shared" si="119"/>
        <v>0</v>
      </c>
      <c r="C196" s="103">
        <f t="shared" si="98"/>
        <v>0</v>
      </c>
      <c r="D196" s="104">
        <f t="shared" si="99"/>
        <v>0</v>
      </c>
      <c r="E196" s="105">
        <f t="shared" si="100"/>
        <v>0</v>
      </c>
      <c r="F196" s="162"/>
      <c r="G196" s="162"/>
      <c r="H196" s="66"/>
      <c r="I196" s="66"/>
      <c r="J196" s="66"/>
      <c r="K196" s="102">
        <f t="shared" si="101"/>
        <v>0</v>
      </c>
      <c r="L196" s="102">
        <f t="shared" si="102"/>
        <v>0</v>
      </c>
      <c r="M196" s="102">
        <f t="shared" si="103"/>
        <v>0</v>
      </c>
      <c r="N196" s="102">
        <f t="shared" si="94"/>
        <v>0</v>
      </c>
      <c r="O196" s="108">
        <f t="shared" si="95"/>
        <v>0</v>
      </c>
      <c r="P196" s="109">
        <f t="shared" si="96"/>
        <v>0</v>
      </c>
    </row>
    <row r="197" spans="1:26" ht="16.5" customHeight="1">
      <c r="A197" s="405" t="s">
        <v>200</v>
      </c>
      <c r="B197" s="406"/>
      <c r="C197" s="406"/>
      <c r="D197" s="406"/>
      <c r="E197" s="406"/>
      <c r="F197" s="406"/>
      <c r="G197" s="406"/>
      <c r="H197" s="406"/>
      <c r="I197" s="406"/>
      <c r="J197" s="406"/>
      <c r="K197" s="406"/>
      <c r="L197" s="406"/>
      <c r="M197" s="406"/>
      <c r="N197" s="406"/>
      <c r="O197" s="406"/>
      <c r="P197" s="406"/>
    </row>
    <row r="198" spans="1:26" ht="15" customHeight="1">
      <c r="A198" s="407" t="s">
        <v>222</v>
      </c>
      <c r="B198" s="408"/>
      <c r="C198" s="408"/>
      <c r="D198" s="408"/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</row>
    <row r="199" spans="1:26" ht="17.25" customHeight="1">
      <c r="A199" s="409" t="s">
        <v>331</v>
      </c>
      <c r="B199" s="408"/>
      <c r="C199" s="408"/>
      <c r="D199" s="408"/>
      <c r="E199" s="408"/>
      <c r="F199" s="408"/>
      <c r="G199" s="408"/>
      <c r="H199" s="408"/>
      <c r="I199" s="408"/>
      <c r="J199" s="408"/>
      <c r="K199" s="408"/>
      <c r="L199" s="408"/>
      <c r="M199" s="408"/>
      <c r="N199" s="408"/>
      <c r="O199" s="408"/>
      <c r="P199" s="408"/>
    </row>
    <row r="200" spans="1:26" ht="19.5" customHeight="1">
      <c r="A200" s="410" t="s">
        <v>188</v>
      </c>
      <c r="B200" s="408"/>
      <c r="C200" s="408"/>
      <c r="D200" s="408"/>
      <c r="E200" s="408"/>
      <c r="F200" s="408"/>
      <c r="G200" s="408"/>
      <c r="H200" s="408"/>
      <c r="I200" s="408"/>
      <c r="J200" s="408"/>
      <c r="K200" s="408"/>
      <c r="L200" s="408"/>
      <c r="M200" s="408"/>
      <c r="N200" s="408"/>
      <c r="O200" s="408"/>
      <c r="P200" s="408"/>
    </row>
    <row r="201" spans="1:26" ht="29.25" customHeight="1">
      <c r="A201" s="426" t="s">
        <v>462</v>
      </c>
      <c r="B201" s="427"/>
      <c r="C201" s="427"/>
      <c r="D201" s="427"/>
      <c r="E201" s="427"/>
      <c r="F201" s="427"/>
      <c r="G201" s="427"/>
      <c r="H201" s="427"/>
      <c r="I201" s="427"/>
      <c r="J201" s="427"/>
      <c r="K201" s="427"/>
      <c r="L201" s="427"/>
      <c r="M201" s="427"/>
      <c r="N201" s="427"/>
      <c r="O201" s="56"/>
      <c r="P201" s="56"/>
    </row>
    <row r="202" spans="1:26" ht="21.75" customHeight="1">
      <c r="A202" s="428" t="s">
        <v>446</v>
      </c>
      <c r="B202" s="429"/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56"/>
      <c r="P202" s="56"/>
    </row>
    <row r="203" spans="1:26" ht="22.5" customHeight="1">
      <c r="A203" s="430" t="s">
        <v>185</v>
      </c>
      <c r="B203" s="431"/>
      <c r="C203" s="431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</row>
    <row r="204" spans="1:26" ht="20.25" customHeight="1" thickBot="1">
      <c r="A204" s="432" t="s">
        <v>186</v>
      </c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58"/>
      <c r="P204" s="58"/>
    </row>
    <row r="205" spans="1:26" ht="54.75" customHeight="1">
      <c r="A205" s="434" t="s">
        <v>171</v>
      </c>
      <c r="B205" s="419" t="s">
        <v>172</v>
      </c>
      <c r="C205" s="419" t="s">
        <v>173</v>
      </c>
      <c r="D205" s="417" t="s">
        <v>202</v>
      </c>
      <c r="E205" s="418"/>
      <c r="F205" s="419" t="s">
        <v>203</v>
      </c>
      <c r="G205" s="417" t="s">
        <v>205</v>
      </c>
      <c r="H205" s="423"/>
      <c r="I205" s="423"/>
      <c r="J205" s="418"/>
      <c r="K205" s="419" t="s">
        <v>206</v>
      </c>
      <c r="L205" s="419" t="s">
        <v>387</v>
      </c>
      <c r="M205" s="417" t="s">
        <v>180</v>
      </c>
      <c r="N205" s="425"/>
    </row>
    <row r="206" spans="1:26" ht="52.5" customHeight="1">
      <c r="A206" s="435"/>
      <c r="B206" s="420"/>
      <c r="C206" s="420"/>
      <c r="D206" s="78" t="s">
        <v>208</v>
      </c>
      <c r="E206" s="78" t="s">
        <v>210</v>
      </c>
      <c r="F206" s="420"/>
      <c r="G206" s="78" t="s">
        <v>174</v>
      </c>
      <c r="H206" s="78" t="s">
        <v>175</v>
      </c>
      <c r="I206" s="78" t="s">
        <v>176</v>
      </c>
      <c r="J206" s="78" t="s">
        <v>177</v>
      </c>
      <c r="K206" s="420"/>
      <c r="L206" s="420"/>
      <c r="M206" s="78" t="s">
        <v>207</v>
      </c>
      <c r="N206" s="79" t="s">
        <v>209</v>
      </c>
    </row>
    <row r="207" spans="1:26" ht="24.95" customHeight="1">
      <c r="A207" s="67"/>
      <c r="B207" s="68"/>
      <c r="C207" s="69"/>
      <c r="D207" s="70"/>
      <c r="E207" s="92">
        <f t="shared" ref="E207:E224" si="120">D207*25%</f>
        <v>0</v>
      </c>
      <c r="F207" s="71"/>
      <c r="G207" s="71"/>
      <c r="H207" s="71"/>
      <c r="I207" s="71"/>
      <c r="J207" s="94">
        <f t="shared" ref="J207:J224" si="121">SUM(G207:I207)</f>
        <v>0</v>
      </c>
      <c r="K207" s="96">
        <f>INT(F207-J207)</f>
        <v>0</v>
      </c>
      <c r="L207" s="96">
        <f>ROUNDDOWN(IF(K207&gt;330,K207*250),-1)</f>
        <v>0</v>
      </c>
      <c r="M207" s="96">
        <f>D207+L207</f>
        <v>0</v>
      </c>
      <c r="N207" s="97">
        <f>E207</f>
        <v>0</v>
      </c>
      <c r="P207" s="82"/>
      <c r="Q207" s="402" t="s">
        <v>198</v>
      </c>
      <c r="R207" s="403"/>
      <c r="S207" s="403"/>
      <c r="T207" s="403"/>
      <c r="U207" s="403"/>
      <c r="V207" s="403"/>
      <c r="W207" s="403"/>
      <c r="X207" s="403"/>
      <c r="Y207" s="403"/>
      <c r="Z207" s="160"/>
    </row>
    <row r="208" spans="1:26" ht="24.95" customHeight="1">
      <c r="A208" s="67"/>
      <c r="B208" s="72"/>
      <c r="C208" s="69"/>
      <c r="D208" s="69"/>
      <c r="E208" s="92">
        <f t="shared" si="120"/>
        <v>0</v>
      </c>
      <c r="F208" s="71"/>
      <c r="G208" s="73"/>
      <c r="H208" s="73"/>
      <c r="I208" s="71"/>
      <c r="J208" s="94">
        <f t="shared" si="121"/>
        <v>0</v>
      </c>
      <c r="K208" s="96">
        <f t="shared" ref="K208:K224" si="122">INT(F208-J208)</f>
        <v>0</v>
      </c>
      <c r="L208" s="96">
        <f t="shared" ref="L208:L224" si="123">ROUNDDOWN(IF(K208&gt;330,K208*250),-1)</f>
        <v>0</v>
      </c>
      <c r="M208" s="96">
        <f t="shared" ref="M208:M224" si="124">D208+L208</f>
        <v>0</v>
      </c>
      <c r="N208" s="97">
        <f t="shared" ref="N208:N224" si="125">E208</f>
        <v>0</v>
      </c>
      <c r="P208" s="82"/>
      <c r="Q208" s="404" t="s">
        <v>347</v>
      </c>
      <c r="R208" s="403"/>
      <c r="S208" s="403"/>
      <c r="T208" s="403"/>
      <c r="U208" s="403"/>
      <c r="V208" s="403"/>
      <c r="W208" s="403"/>
      <c r="X208" s="403"/>
      <c r="Y208" s="403"/>
      <c r="Z208" s="160"/>
    </row>
    <row r="209" spans="1:26" ht="24.95" customHeight="1">
      <c r="A209" s="67"/>
      <c r="B209" s="72"/>
      <c r="C209" s="69"/>
      <c r="D209" s="69"/>
      <c r="E209" s="92">
        <f t="shared" si="120"/>
        <v>0</v>
      </c>
      <c r="F209" s="71"/>
      <c r="G209" s="71"/>
      <c r="H209" s="71"/>
      <c r="I209" s="71"/>
      <c r="J209" s="94">
        <f t="shared" si="121"/>
        <v>0</v>
      </c>
      <c r="K209" s="96">
        <f t="shared" si="122"/>
        <v>0</v>
      </c>
      <c r="L209" s="96">
        <f t="shared" si="123"/>
        <v>0</v>
      </c>
      <c r="M209" s="96">
        <f t="shared" si="124"/>
        <v>0</v>
      </c>
      <c r="N209" s="97">
        <f t="shared" si="125"/>
        <v>0</v>
      </c>
      <c r="P209" s="82"/>
      <c r="Q209" s="404" t="s">
        <v>348</v>
      </c>
      <c r="R209" s="403"/>
      <c r="S209" s="403"/>
      <c r="T209" s="403"/>
      <c r="U209" s="403"/>
      <c r="V209" s="403"/>
      <c r="W209" s="403"/>
      <c r="X209" s="403"/>
      <c r="Y209" s="403"/>
      <c r="Z209" s="403"/>
    </row>
    <row r="210" spans="1:26" ht="24.95" customHeight="1">
      <c r="A210" s="67"/>
      <c r="B210" s="72"/>
      <c r="C210" s="69"/>
      <c r="D210" s="69"/>
      <c r="E210" s="92">
        <f t="shared" si="120"/>
        <v>0</v>
      </c>
      <c r="F210" s="71"/>
      <c r="G210" s="71"/>
      <c r="H210" s="71"/>
      <c r="I210" s="71"/>
      <c r="J210" s="94">
        <f t="shared" si="121"/>
        <v>0</v>
      </c>
      <c r="K210" s="96">
        <f t="shared" si="122"/>
        <v>0</v>
      </c>
      <c r="L210" s="96">
        <f t="shared" si="123"/>
        <v>0</v>
      </c>
      <c r="M210" s="96">
        <f t="shared" si="124"/>
        <v>0</v>
      </c>
      <c r="N210" s="97">
        <f t="shared" si="125"/>
        <v>0</v>
      </c>
      <c r="P210" s="59"/>
      <c r="Q210" s="404" t="s">
        <v>349</v>
      </c>
      <c r="R210" s="403"/>
      <c r="S210" s="403"/>
      <c r="T210" s="403"/>
      <c r="U210" s="403"/>
      <c r="V210" s="403"/>
      <c r="W210" s="403"/>
      <c r="X210" s="403"/>
      <c r="Y210" s="403"/>
      <c r="Z210" s="403"/>
    </row>
    <row r="211" spans="1:26" ht="24.95" customHeight="1">
      <c r="A211" s="67"/>
      <c r="B211" s="72"/>
      <c r="C211" s="69"/>
      <c r="D211" s="69"/>
      <c r="E211" s="92">
        <f t="shared" si="120"/>
        <v>0</v>
      </c>
      <c r="F211" s="71"/>
      <c r="G211" s="71"/>
      <c r="H211" s="71"/>
      <c r="I211" s="71"/>
      <c r="J211" s="94">
        <f t="shared" si="121"/>
        <v>0</v>
      </c>
      <c r="K211" s="96">
        <f t="shared" si="122"/>
        <v>0</v>
      </c>
      <c r="L211" s="96">
        <f t="shared" si="123"/>
        <v>0</v>
      </c>
      <c r="M211" s="96">
        <f t="shared" si="124"/>
        <v>0</v>
      </c>
      <c r="N211" s="97">
        <f t="shared" si="125"/>
        <v>0</v>
      </c>
      <c r="Q211" s="402" t="s">
        <v>199</v>
      </c>
      <c r="R211" s="403"/>
      <c r="S211" s="403"/>
      <c r="T211" s="403"/>
      <c r="U211" s="403"/>
      <c r="V211" s="403"/>
      <c r="W211" s="403"/>
      <c r="X211" s="403"/>
      <c r="Y211" s="403"/>
      <c r="Z211" s="403"/>
    </row>
    <row r="212" spans="1:26" ht="24.95" customHeight="1">
      <c r="A212" s="67"/>
      <c r="B212" s="72"/>
      <c r="C212" s="69"/>
      <c r="D212" s="69"/>
      <c r="E212" s="92">
        <f t="shared" si="120"/>
        <v>0</v>
      </c>
      <c r="F212" s="71"/>
      <c r="G212" s="71"/>
      <c r="H212" s="71"/>
      <c r="I212" s="71"/>
      <c r="J212" s="94">
        <f t="shared" si="121"/>
        <v>0</v>
      </c>
      <c r="K212" s="96">
        <f t="shared" si="122"/>
        <v>0</v>
      </c>
      <c r="L212" s="96">
        <f t="shared" si="123"/>
        <v>0</v>
      </c>
      <c r="M212" s="96">
        <f t="shared" si="124"/>
        <v>0</v>
      </c>
      <c r="N212" s="97">
        <f t="shared" si="125"/>
        <v>0</v>
      </c>
    </row>
    <row r="213" spans="1:26" ht="24.95" customHeight="1">
      <c r="A213" s="67"/>
      <c r="B213" s="72"/>
      <c r="C213" s="69"/>
      <c r="D213" s="69"/>
      <c r="E213" s="92">
        <f t="shared" si="120"/>
        <v>0</v>
      </c>
      <c r="F213" s="71"/>
      <c r="G213" s="71"/>
      <c r="H213" s="71"/>
      <c r="I213" s="71"/>
      <c r="J213" s="94">
        <f t="shared" si="121"/>
        <v>0</v>
      </c>
      <c r="K213" s="96">
        <f t="shared" si="122"/>
        <v>0</v>
      </c>
      <c r="L213" s="96">
        <f t="shared" si="123"/>
        <v>0</v>
      </c>
      <c r="M213" s="96">
        <f t="shared" si="124"/>
        <v>0</v>
      </c>
      <c r="N213" s="97">
        <f t="shared" si="125"/>
        <v>0</v>
      </c>
    </row>
    <row r="214" spans="1:26" ht="24.95" customHeight="1">
      <c r="A214" s="67"/>
      <c r="B214" s="72"/>
      <c r="C214" s="69"/>
      <c r="D214" s="69"/>
      <c r="E214" s="92">
        <f t="shared" si="120"/>
        <v>0</v>
      </c>
      <c r="F214" s="71"/>
      <c r="G214" s="71"/>
      <c r="H214" s="71"/>
      <c r="I214" s="71"/>
      <c r="J214" s="94">
        <f t="shared" si="121"/>
        <v>0</v>
      </c>
      <c r="K214" s="96">
        <f t="shared" si="122"/>
        <v>0</v>
      </c>
      <c r="L214" s="96">
        <f t="shared" si="123"/>
        <v>0</v>
      </c>
      <c r="M214" s="96">
        <f t="shared" si="124"/>
        <v>0</v>
      </c>
      <c r="N214" s="97">
        <f t="shared" si="125"/>
        <v>0</v>
      </c>
    </row>
    <row r="215" spans="1:26" ht="24.95" customHeight="1">
      <c r="A215" s="67"/>
      <c r="B215" s="72"/>
      <c r="C215" s="69"/>
      <c r="D215" s="69"/>
      <c r="E215" s="92">
        <f t="shared" si="120"/>
        <v>0</v>
      </c>
      <c r="F215" s="71"/>
      <c r="G215" s="71"/>
      <c r="H215" s="71"/>
      <c r="I215" s="71"/>
      <c r="J215" s="94">
        <f t="shared" si="121"/>
        <v>0</v>
      </c>
      <c r="K215" s="96">
        <f t="shared" si="122"/>
        <v>0</v>
      </c>
      <c r="L215" s="96">
        <f t="shared" si="123"/>
        <v>0</v>
      </c>
      <c r="M215" s="96">
        <f t="shared" si="124"/>
        <v>0</v>
      </c>
      <c r="N215" s="97">
        <f t="shared" si="125"/>
        <v>0</v>
      </c>
    </row>
    <row r="216" spans="1:26" ht="24.95" customHeight="1">
      <c r="A216" s="67"/>
      <c r="B216" s="72"/>
      <c r="C216" s="69"/>
      <c r="D216" s="69"/>
      <c r="E216" s="92">
        <f t="shared" si="120"/>
        <v>0</v>
      </c>
      <c r="F216" s="71"/>
      <c r="G216" s="71"/>
      <c r="H216" s="71"/>
      <c r="I216" s="71"/>
      <c r="J216" s="94">
        <f t="shared" si="121"/>
        <v>0</v>
      </c>
      <c r="K216" s="96">
        <f t="shared" si="122"/>
        <v>0</v>
      </c>
      <c r="L216" s="96">
        <f t="shared" si="123"/>
        <v>0</v>
      </c>
      <c r="M216" s="96">
        <f t="shared" si="124"/>
        <v>0</v>
      </c>
      <c r="N216" s="97">
        <f t="shared" si="125"/>
        <v>0</v>
      </c>
    </row>
    <row r="217" spans="1:26" ht="24.95" customHeight="1">
      <c r="A217" s="67"/>
      <c r="B217" s="72"/>
      <c r="C217" s="69"/>
      <c r="D217" s="69"/>
      <c r="E217" s="92">
        <f t="shared" si="120"/>
        <v>0</v>
      </c>
      <c r="F217" s="71"/>
      <c r="G217" s="71"/>
      <c r="H217" s="71"/>
      <c r="I217" s="71"/>
      <c r="J217" s="94">
        <f t="shared" si="121"/>
        <v>0</v>
      </c>
      <c r="K217" s="96">
        <f t="shared" si="122"/>
        <v>0</v>
      </c>
      <c r="L217" s="96">
        <f t="shared" si="123"/>
        <v>0</v>
      </c>
      <c r="M217" s="96">
        <f t="shared" si="124"/>
        <v>0</v>
      </c>
      <c r="N217" s="97">
        <f t="shared" si="125"/>
        <v>0</v>
      </c>
    </row>
    <row r="218" spans="1:26" ht="24.95" customHeight="1">
      <c r="A218" s="67"/>
      <c r="B218" s="72"/>
      <c r="C218" s="69"/>
      <c r="D218" s="69"/>
      <c r="E218" s="92">
        <f t="shared" si="120"/>
        <v>0</v>
      </c>
      <c r="F218" s="71"/>
      <c r="G218" s="71"/>
      <c r="H218" s="71"/>
      <c r="I218" s="71"/>
      <c r="J218" s="94">
        <f t="shared" si="121"/>
        <v>0</v>
      </c>
      <c r="K218" s="96">
        <f t="shared" si="122"/>
        <v>0</v>
      </c>
      <c r="L218" s="96">
        <f t="shared" si="123"/>
        <v>0</v>
      </c>
      <c r="M218" s="96">
        <f t="shared" si="124"/>
        <v>0</v>
      </c>
      <c r="N218" s="97">
        <f t="shared" si="125"/>
        <v>0</v>
      </c>
    </row>
    <row r="219" spans="1:26" ht="24.95" customHeight="1">
      <c r="A219" s="67"/>
      <c r="B219" s="72"/>
      <c r="C219" s="69"/>
      <c r="D219" s="69"/>
      <c r="E219" s="92">
        <f t="shared" si="120"/>
        <v>0</v>
      </c>
      <c r="F219" s="71"/>
      <c r="G219" s="71"/>
      <c r="H219" s="71"/>
      <c r="I219" s="71"/>
      <c r="J219" s="94">
        <f t="shared" si="121"/>
        <v>0</v>
      </c>
      <c r="K219" s="96">
        <f t="shared" si="122"/>
        <v>0</v>
      </c>
      <c r="L219" s="96">
        <f t="shared" si="123"/>
        <v>0</v>
      </c>
      <c r="M219" s="96">
        <f t="shared" si="124"/>
        <v>0</v>
      </c>
      <c r="N219" s="97">
        <f t="shared" si="125"/>
        <v>0</v>
      </c>
    </row>
    <row r="220" spans="1:26" ht="24.95" customHeight="1">
      <c r="A220" s="67"/>
      <c r="B220" s="72"/>
      <c r="C220" s="69"/>
      <c r="D220" s="69"/>
      <c r="E220" s="92">
        <f t="shared" si="120"/>
        <v>0</v>
      </c>
      <c r="F220" s="71"/>
      <c r="G220" s="71"/>
      <c r="H220" s="71"/>
      <c r="I220" s="71"/>
      <c r="J220" s="94">
        <f t="shared" si="121"/>
        <v>0</v>
      </c>
      <c r="K220" s="96">
        <f t="shared" si="122"/>
        <v>0</v>
      </c>
      <c r="L220" s="96">
        <f t="shared" si="123"/>
        <v>0</v>
      </c>
      <c r="M220" s="96">
        <f t="shared" si="124"/>
        <v>0</v>
      </c>
      <c r="N220" s="97">
        <f t="shared" si="125"/>
        <v>0</v>
      </c>
    </row>
    <row r="221" spans="1:26" ht="24.95" customHeight="1">
      <c r="A221" s="67"/>
      <c r="B221" s="72"/>
      <c r="C221" s="69"/>
      <c r="D221" s="69"/>
      <c r="E221" s="92">
        <f t="shared" si="120"/>
        <v>0</v>
      </c>
      <c r="F221" s="71"/>
      <c r="G221" s="71"/>
      <c r="H221" s="71"/>
      <c r="I221" s="71"/>
      <c r="J221" s="94">
        <f t="shared" si="121"/>
        <v>0</v>
      </c>
      <c r="K221" s="96">
        <f t="shared" si="122"/>
        <v>0</v>
      </c>
      <c r="L221" s="96">
        <f t="shared" si="123"/>
        <v>0</v>
      </c>
      <c r="M221" s="96">
        <f t="shared" si="124"/>
        <v>0</v>
      </c>
      <c r="N221" s="97">
        <f t="shared" si="125"/>
        <v>0</v>
      </c>
    </row>
    <row r="222" spans="1:26" ht="24.95" customHeight="1">
      <c r="A222" s="67"/>
      <c r="B222" s="72"/>
      <c r="C222" s="69"/>
      <c r="D222" s="69"/>
      <c r="E222" s="92">
        <f t="shared" si="120"/>
        <v>0</v>
      </c>
      <c r="F222" s="71"/>
      <c r="G222" s="71"/>
      <c r="H222" s="71"/>
      <c r="I222" s="71"/>
      <c r="J222" s="94">
        <f t="shared" si="121"/>
        <v>0</v>
      </c>
      <c r="K222" s="96">
        <f t="shared" si="122"/>
        <v>0</v>
      </c>
      <c r="L222" s="96">
        <f t="shared" si="123"/>
        <v>0</v>
      </c>
      <c r="M222" s="96">
        <f t="shared" si="124"/>
        <v>0</v>
      </c>
      <c r="N222" s="97">
        <f t="shared" si="125"/>
        <v>0</v>
      </c>
    </row>
    <row r="223" spans="1:26" ht="24.95" customHeight="1">
      <c r="A223" s="67"/>
      <c r="B223" s="72"/>
      <c r="C223" s="69"/>
      <c r="D223" s="69"/>
      <c r="E223" s="92">
        <f t="shared" si="120"/>
        <v>0</v>
      </c>
      <c r="F223" s="71"/>
      <c r="G223" s="71"/>
      <c r="H223" s="71"/>
      <c r="I223" s="71"/>
      <c r="J223" s="94">
        <f t="shared" si="121"/>
        <v>0</v>
      </c>
      <c r="K223" s="96">
        <f t="shared" si="122"/>
        <v>0</v>
      </c>
      <c r="L223" s="96">
        <f t="shared" si="123"/>
        <v>0</v>
      </c>
      <c r="M223" s="96">
        <f t="shared" si="124"/>
        <v>0</v>
      </c>
      <c r="N223" s="97">
        <f t="shared" si="125"/>
        <v>0</v>
      </c>
    </row>
    <row r="224" spans="1:26" ht="24.95" customHeight="1" thickBot="1">
      <c r="A224" s="74"/>
      <c r="B224" s="75"/>
      <c r="C224" s="76"/>
      <c r="D224" s="76"/>
      <c r="E224" s="93">
        <f t="shared" si="120"/>
        <v>0</v>
      </c>
      <c r="F224" s="77"/>
      <c r="G224" s="77"/>
      <c r="H224" s="77"/>
      <c r="I224" s="77"/>
      <c r="J224" s="95">
        <f t="shared" si="121"/>
        <v>0</v>
      </c>
      <c r="K224" s="98">
        <f t="shared" si="122"/>
        <v>0</v>
      </c>
      <c r="L224" s="96">
        <f t="shared" si="123"/>
        <v>0</v>
      </c>
      <c r="M224" s="98">
        <f t="shared" si="124"/>
        <v>0</v>
      </c>
      <c r="N224" s="99">
        <f t="shared" si="125"/>
        <v>0</v>
      </c>
    </row>
    <row r="225" spans="1:26" ht="7.5" customHeight="1">
      <c r="A225" s="60"/>
      <c r="B225" s="61"/>
      <c r="C225" s="62"/>
      <c r="D225" s="62"/>
      <c r="E225" s="62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 ht="24.95" customHeight="1" thickBot="1">
      <c r="A226" s="411" t="s">
        <v>238</v>
      </c>
      <c r="B226" s="412"/>
      <c r="C226" s="412"/>
      <c r="D226" s="412"/>
      <c r="E226" s="412"/>
      <c r="F226" s="412"/>
      <c r="G226" s="412"/>
      <c r="H226" s="412"/>
      <c r="I226" s="412"/>
      <c r="J226" s="412"/>
      <c r="K226" s="412"/>
      <c r="L226" s="412"/>
      <c r="M226" s="412"/>
      <c r="N226" s="412"/>
      <c r="O226" s="412"/>
      <c r="P226" s="63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 ht="48" customHeight="1">
      <c r="A227" s="413" t="s">
        <v>350</v>
      </c>
      <c r="B227" s="415" t="s">
        <v>351</v>
      </c>
      <c r="C227" s="417" t="s">
        <v>202</v>
      </c>
      <c r="D227" s="418"/>
      <c r="E227" s="419" t="s">
        <v>387</v>
      </c>
      <c r="F227" s="421" t="s">
        <v>241</v>
      </c>
      <c r="G227" s="418"/>
      <c r="H227" s="417" t="s">
        <v>187</v>
      </c>
      <c r="I227" s="418"/>
      <c r="J227" s="419" t="s">
        <v>214</v>
      </c>
      <c r="K227" s="422" t="s">
        <v>217</v>
      </c>
      <c r="L227" s="423"/>
      <c r="M227" s="418"/>
      <c r="N227" s="424" t="s">
        <v>215</v>
      </c>
      <c r="O227" s="417" t="s">
        <v>221</v>
      </c>
      <c r="P227" s="425"/>
    </row>
    <row r="228" spans="1:26" ht="46.5" customHeight="1">
      <c r="A228" s="414"/>
      <c r="B228" s="416"/>
      <c r="C228" s="78" t="s">
        <v>208</v>
      </c>
      <c r="D228" s="78" t="s">
        <v>210</v>
      </c>
      <c r="E228" s="420"/>
      <c r="F228" s="80" t="s">
        <v>211</v>
      </c>
      <c r="G228" s="80" t="s">
        <v>212</v>
      </c>
      <c r="H228" s="78" t="s">
        <v>213</v>
      </c>
      <c r="I228" s="78" t="s">
        <v>216</v>
      </c>
      <c r="J228" s="420"/>
      <c r="K228" s="81" t="s">
        <v>218</v>
      </c>
      <c r="L228" s="81" t="s">
        <v>219</v>
      </c>
      <c r="M228" s="81" t="s">
        <v>220</v>
      </c>
      <c r="N228" s="420"/>
      <c r="O228" s="78" t="s">
        <v>178</v>
      </c>
      <c r="P228" s="79" t="s">
        <v>179</v>
      </c>
    </row>
    <row r="229" spans="1:26" ht="24.95" customHeight="1">
      <c r="A229" s="164">
        <f>A207</f>
        <v>0</v>
      </c>
      <c r="B229" s="163">
        <f>B207</f>
        <v>0</v>
      </c>
      <c r="C229" s="100">
        <f>D207</f>
        <v>0</v>
      </c>
      <c r="D229" s="101">
        <f>E207</f>
        <v>0</v>
      </c>
      <c r="E229" s="102">
        <f>L207</f>
        <v>0</v>
      </c>
      <c r="F229" s="161"/>
      <c r="G229" s="161"/>
      <c r="H229" s="65"/>
      <c r="I229" s="65"/>
      <c r="J229" s="65"/>
      <c r="K229" s="102">
        <f>C229-F229</f>
        <v>0</v>
      </c>
      <c r="L229" s="102">
        <f>E229-G229</f>
        <v>0</v>
      </c>
      <c r="M229" s="102">
        <f>D229-I229</f>
        <v>0</v>
      </c>
      <c r="N229" s="102">
        <f t="shared" ref="N229:N246" si="126">ROUNDDOWN(IF(H229&gt;0,L229*0.1,L229*0.2),-1)</f>
        <v>0</v>
      </c>
      <c r="O229" s="106">
        <f t="shared" ref="O229:O246" si="127">K229+L229+N229</f>
        <v>0</v>
      </c>
      <c r="P229" s="107">
        <f t="shared" ref="P229:P246" si="128">M229</f>
        <v>0</v>
      </c>
    </row>
    <row r="230" spans="1:26" ht="24.95" customHeight="1">
      <c r="A230" s="164">
        <f t="shared" ref="A230:B230" si="129">A208</f>
        <v>0</v>
      </c>
      <c r="B230" s="158">
        <f t="shared" si="129"/>
        <v>0</v>
      </c>
      <c r="C230" s="100">
        <f t="shared" ref="C230:C246" si="130">D208</f>
        <v>0</v>
      </c>
      <c r="D230" s="101">
        <f t="shared" ref="D230:D246" si="131">E208</f>
        <v>0</v>
      </c>
      <c r="E230" s="102">
        <f t="shared" ref="E230:E246" si="132">L208</f>
        <v>0</v>
      </c>
      <c r="F230" s="161"/>
      <c r="G230" s="161"/>
      <c r="H230" s="65"/>
      <c r="I230" s="65"/>
      <c r="J230" s="65"/>
      <c r="K230" s="102">
        <f t="shared" ref="K230:K246" si="133">C230-F230</f>
        <v>0</v>
      </c>
      <c r="L230" s="102">
        <f t="shared" ref="L230:L246" si="134">E230-G230</f>
        <v>0</v>
      </c>
      <c r="M230" s="102">
        <f t="shared" ref="M230:M246" si="135">D230-I230</f>
        <v>0</v>
      </c>
      <c r="N230" s="102">
        <f t="shared" si="126"/>
        <v>0</v>
      </c>
      <c r="O230" s="106">
        <f t="shared" si="127"/>
        <v>0</v>
      </c>
      <c r="P230" s="107">
        <f t="shared" si="128"/>
        <v>0</v>
      </c>
    </row>
    <row r="231" spans="1:26" ht="24.95" customHeight="1">
      <c r="A231" s="164">
        <f t="shared" ref="A231:B231" si="136">A209</f>
        <v>0</v>
      </c>
      <c r="B231" s="158">
        <f t="shared" si="136"/>
        <v>0</v>
      </c>
      <c r="C231" s="100">
        <f t="shared" si="130"/>
        <v>0</v>
      </c>
      <c r="D231" s="101">
        <f t="shared" si="131"/>
        <v>0</v>
      </c>
      <c r="E231" s="102">
        <f t="shared" si="132"/>
        <v>0</v>
      </c>
      <c r="F231" s="161"/>
      <c r="G231" s="161"/>
      <c r="H231" s="65"/>
      <c r="I231" s="65"/>
      <c r="J231" s="65"/>
      <c r="K231" s="102">
        <f t="shared" si="133"/>
        <v>0</v>
      </c>
      <c r="L231" s="102">
        <f t="shared" si="134"/>
        <v>0</v>
      </c>
      <c r="M231" s="102">
        <f t="shared" si="135"/>
        <v>0</v>
      </c>
      <c r="N231" s="102">
        <f t="shared" si="126"/>
        <v>0</v>
      </c>
      <c r="O231" s="106">
        <f t="shared" si="127"/>
        <v>0</v>
      </c>
      <c r="P231" s="107">
        <f t="shared" si="128"/>
        <v>0</v>
      </c>
    </row>
    <row r="232" spans="1:26" ht="24.95" customHeight="1">
      <c r="A232" s="164">
        <f t="shared" ref="A232:B232" si="137">A210</f>
        <v>0</v>
      </c>
      <c r="B232" s="158">
        <f t="shared" si="137"/>
        <v>0</v>
      </c>
      <c r="C232" s="100">
        <f t="shared" si="130"/>
        <v>0</v>
      </c>
      <c r="D232" s="101">
        <f t="shared" si="131"/>
        <v>0</v>
      </c>
      <c r="E232" s="102">
        <f t="shared" si="132"/>
        <v>0</v>
      </c>
      <c r="F232" s="161"/>
      <c r="G232" s="161"/>
      <c r="H232" s="65"/>
      <c r="I232" s="65"/>
      <c r="J232" s="65"/>
      <c r="K232" s="102">
        <f t="shared" si="133"/>
        <v>0</v>
      </c>
      <c r="L232" s="102">
        <f t="shared" si="134"/>
        <v>0</v>
      </c>
      <c r="M232" s="102">
        <f t="shared" si="135"/>
        <v>0</v>
      </c>
      <c r="N232" s="102">
        <f t="shared" si="126"/>
        <v>0</v>
      </c>
      <c r="O232" s="106">
        <f t="shared" si="127"/>
        <v>0</v>
      </c>
      <c r="P232" s="107">
        <f t="shared" si="128"/>
        <v>0</v>
      </c>
    </row>
    <row r="233" spans="1:26" ht="24.95" customHeight="1">
      <c r="A233" s="164">
        <f t="shared" ref="A233:B233" si="138">A211</f>
        <v>0</v>
      </c>
      <c r="B233" s="158">
        <f t="shared" si="138"/>
        <v>0</v>
      </c>
      <c r="C233" s="100">
        <f t="shared" si="130"/>
        <v>0</v>
      </c>
      <c r="D233" s="101">
        <f t="shared" si="131"/>
        <v>0</v>
      </c>
      <c r="E233" s="102">
        <f t="shared" si="132"/>
        <v>0</v>
      </c>
      <c r="F233" s="161"/>
      <c r="G233" s="161"/>
      <c r="H233" s="65"/>
      <c r="I233" s="65"/>
      <c r="J233" s="65"/>
      <c r="K233" s="102">
        <f t="shared" si="133"/>
        <v>0</v>
      </c>
      <c r="L233" s="102">
        <f t="shared" si="134"/>
        <v>0</v>
      </c>
      <c r="M233" s="102">
        <f t="shared" si="135"/>
        <v>0</v>
      </c>
      <c r="N233" s="102">
        <f t="shared" si="126"/>
        <v>0</v>
      </c>
      <c r="O233" s="106">
        <f t="shared" si="127"/>
        <v>0</v>
      </c>
      <c r="P233" s="107">
        <f t="shared" si="128"/>
        <v>0</v>
      </c>
    </row>
    <row r="234" spans="1:26" ht="24.95" customHeight="1">
      <c r="A234" s="164">
        <f t="shared" ref="A234:B234" si="139">A212</f>
        <v>0</v>
      </c>
      <c r="B234" s="158">
        <f t="shared" si="139"/>
        <v>0</v>
      </c>
      <c r="C234" s="100">
        <f t="shared" si="130"/>
        <v>0</v>
      </c>
      <c r="D234" s="101">
        <f t="shared" si="131"/>
        <v>0</v>
      </c>
      <c r="E234" s="102">
        <f t="shared" si="132"/>
        <v>0</v>
      </c>
      <c r="F234" s="161"/>
      <c r="G234" s="161"/>
      <c r="H234" s="65"/>
      <c r="I234" s="65"/>
      <c r="J234" s="65"/>
      <c r="K234" s="102">
        <f t="shared" si="133"/>
        <v>0</v>
      </c>
      <c r="L234" s="102">
        <f t="shared" si="134"/>
        <v>0</v>
      </c>
      <c r="M234" s="102">
        <f t="shared" si="135"/>
        <v>0</v>
      </c>
      <c r="N234" s="102">
        <f t="shared" si="126"/>
        <v>0</v>
      </c>
      <c r="O234" s="106">
        <f t="shared" si="127"/>
        <v>0</v>
      </c>
      <c r="P234" s="107">
        <f t="shared" si="128"/>
        <v>0</v>
      </c>
    </row>
    <row r="235" spans="1:26" ht="24.95" customHeight="1">
      <c r="A235" s="164">
        <f t="shared" ref="A235:B235" si="140">A213</f>
        <v>0</v>
      </c>
      <c r="B235" s="158">
        <f t="shared" si="140"/>
        <v>0</v>
      </c>
      <c r="C235" s="100">
        <f t="shared" si="130"/>
        <v>0</v>
      </c>
      <c r="D235" s="101">
        <f t="shared" si="131"/>
        <v>0</v>
      </c>
      <c r="E235" s="102">
        <f t="shared" si="132"/>
        <v>0</v>
      </c>
      <c r="F235" s="161"/>
      <c r="G235" s="161"/>
      <c r="H235" s="65"/>
      <c r="I235" s="65"/>
      <c r="J235" s="65"/>
      <c r="K235" s="102">
        <f t="shared" si="133"/>
        <v>0</v>
      </c>
      <c r="L235" s="102">
        <f t="shared" si="134"/>
        <v>0</v>
      </c>
      <c r="M235" s="102">
        <f t="shared" si="135"/>
        <v>0</v>
      </c>
      <c r="N235" s="102">
        <f t="shared" si="126"/>
        <v>0</v>
      </c>
      <c r="O235" s="106">
        <f t="shared" si="127"/>
        <v>0</v>
      </c>
      <c r="P235" s="107">
        <f t="shared" si="128"/>
        <v>0</v>
      </c>
    </row>
    <row r="236" spans="1:26" ht="24.95" customHeight="1">
      <c r="A236" s="164">
        <f t="shared" ref="A236:B236" si="141">A214</f>
        <v>0</v>
      </c>
      <c r="B236" s="158">
        <f t="shared" si="141"/>
        <v>0</v>
      </c>
      <c r="C236" s="100">
        <f t="shared" si="130"/>
        <v>0</v>
      </c>
      <c r="D236" s="101">
        <f t="shared" si="131"/>
        <v>0</v>
      </c>
      <c r="E236" s="102">
        <f t="shared" si="132"/>
        <v>0</v>
      </c>
      <c r="F236" s="161"/>
      <c r="G236" s="161"/>
      <c r="H236" s="65"/>
      <c r="I236" s="65"/>
      <c r="J236" s="65"/>
      <c r="K236" s="102">
        <f t="shared" si="133"/>
        <v>0</v>
      </c>
      <c r="L236" s="102">
        <f t="shared" si="134"/>
        <v>0</v>
      </c>
      <c r="M236" s="102">
        <f t="shared" si="135"/>
        <v>0</v>
      </c>
      <c r="N236" s="102">
        <f t="shared" si="126"/>
        <v>0</v>
      </c>
      <c r="O236" s="106">
        <f t="shared" si="127"/>
        <v>0</v>
      </c>
      <c r="P236" s="107">
        <f t="shared" si="128"/>
        <v>0</v>
      </c>
    </row>
    <row r="237" spans="1:26" ht="24.95" customHeight="1">
      <c r="A237" s="164">
        <f t="shared" ref="A237:B237" si="142">A215</f>
        <v>0</v>
      </c>
      <c r="B237" s="158">
        <f t="shared" si="142"/>
        <v>0</v>
      </c>
      <c r="C237" s="100">
        <f t="shared" si="130"/>
        <v>0</v>
      </c>
      <c r="D237" s="101">
        <f t="shared" si="131"/>
        <v>0</v>
      </c>
      <c r="E237" s="102">
        <f t="shared" si="132"/>
        <v>0</v>
      </c>
      <c r="F237" s="161"/>
      <c r="G237" s="161"/>
      <c r="H237" s="65"/>
      <c r="I237" s="65"/>
      <c r="J237" s="65"/>
      <c r="K237" s="102">
        <f t="shared" si="133"/>
        <v>0</v>
      </c>
      <c r="L237" s="102">
        <f t="shared" si="134"/>
        <v>0</v>
      </c>
      <c r="M237" s="102">
        <f t="shared" si="135"/>
        <v>0</v>
      </c>
      <c r="N237" s="102">
        <f t="shared" si="126"/>
        <v>0</v>
      </c>
      <c r="O237" s="106">
        <f t="shared" si="127"/>
        <v>0</v>
      </c>
      <c r="P237" s="107">
        <f t="shared" si="128"/>
        <v>0</v>
      </c>
    </row>
    <row r="238" spans="1:26" ht="24.95" customHeight="1">
      <c r="A238" s="164">
        <f t="shared" ref="A238:B238" si="143">A216</f>
        <v>0</v>
      </c>
      <c r="B238" s="158">
        <f t="shared" si="143"/>
        <v>0</v>
      </c>
      <c r="C238" s="100">
        <f t="shared" si="130"/>
        <v>0</v>
      </c>
      <c r="D238" s="101">
        <f t="shared" si="131"/>
        <v>0</v>
      </c>
      <c r="E238" s="102">
        <f t="shared" si="132"/>
        <v>0</v>
      </c>
      <c r="F238" s="161"/>
      <c r="G238" s="161"/>
      <c r="H238" s="65"/>
      <c r="I238" s="65"/>
      <c r="J238" s="65"/>
      <c r="K238" s="102">
        <f t="shared" si="133"/>
        <v>0</v>
      </c>
      <c r="L238" s="102">
        <f t="shared" si="134"/>
        <v>0</v>
      </c>
      <c r="M238" s="102">
        <f t="shared" si="135"/>
        <v>0</v>
      </c>
      <c r="N238" s="102">
        <f t="shared" si="126"/>
        <v>0</v>
      </c>
      <c r="O238" s="106">
        <f t="shared" si="127"/>
        <v>0</v>
      </c>
      <c r="P238" s="107">
        <f t="shared" si="128"/>
        <v>0</v>
      </c>
    </row>
    <row r="239" spans="1:26" ht="24.95" customHeight="1">
      <c r="A239" s="164">
        <f t="shared" ref="A239:B239" si="144">A217</f>
        <v>0</v>
      </c>
      <c r="B239" s="158">
        <f t="shared" si="144"/>
        <v>0</v>
      </c>
      <c r="C239" s="100">
        <f t="shared" si="130"/>
        <v>0</v>
      </c>
      <c r="D239" s="101">
        <f t="shared" si="131"/>
        <v>0</v>
      </c>
      <c r="E239" s="102">
        <f t="shared" si="132"/>
        <v>0</v>
      </c>
      <c r="F239" s="161"/>
      <c r="G239" s="161"/>
      <c r="H239" s="65"/>
      <c r="I239" s="65"/>
      <c r="J239" s="65"/>
      <c r="K239" s="102">
        <f t="shared" si="133"/>
        <v>0</v>
      </c>
      <c r="L239" s="102">
        <f t="shared" si="134"/>
        <v>0</v>
      </c>
      <c r="M239" s="102">
        <f t="shared" si="135"/>
        <v>0</v>
      </c>
      <c r="N239" s="102">
        <f t="shared" si="126"/>
        <v>0</v>
      </c>
      <c r="O239" s="106">
        <f t="shared" si="127"/>
        <v>0</v>
      </c>
      <c r="P239" s="107">
        <f t="shared" si="128"/>
        <v>0</v>
      </c>
    </row>
    <row r="240" spans="1:26" ht="24.95" customHeight="1">
      <c r="A240" s="164">
        <f t="shared" ref="A240:B240" si="145">A218</f>
        <v>0</v>
      </c>
      <c r="B240" s="158">
        <f t="shared" si="145"/>
        <v>0</v>
      </c>
      <c r="C240" s="100">
        <f t="shared" si="130"/>
        <v>0</v>
      </c>
      <c r="D240" s="101">
        <f t="shared" si="131"/>
        <v>0</v>
      </c>
      <c r="E240" s="102">
        <f t="shared" si="132"/>
        <v>0</v>
      </c>
      <c r="F240" s="161"/>
      <c r="G240" s="161"/>
      <c r="H240" s="65"/>
      <c r="I240" s="65"/>
      <c r="J240" s="65"/>
      <c r="K240" s="102">
        <f t="shared" si="133"/>
        <v>0</v>
      </c>
      <c r="L240" s="102">
        <f t="shared" si="134"/>
        <v>0</v>
      </c>
      <c r="M240" s="102">
        <f t="shared" si="135"/>
        <v>0</v>
      </c>
      <c r="N240" s="102">
        <f t="shared" si="126"/>
        <v>0</v>
      </c>
      <c r="O240" s="106">
        <f t="shared" si="127"/>
        <v>0</v>
      </c>
      <c r="P240" s="107">
        <f t="shared" si="128"/>
        <v>0</v>
      </c>
    </row>
    <row r="241" spans="1:16" ht="24.95" customHeight="1">
      <c r="A241" s="164">
        <f t="shared" ref="A241:B241" si="146">A219</f>
        <v>0</v>
      </c>
      <c r="B241" s="158">
        <f t="shared" si="146"/>
        <v>0</v>
      </c>
      <c r="C241" s="100">
        <f t="shared" si="130"/>
        <v>0</v>
      </c>
      <c r="D241" s="101">
        <f t="shared" si="131"/>
        <v>0</v>
      </c>
      <c r="E241" s="102">
        <f t="shared" si="132"/>
        <v>0</v>
      </c>
      <c r="F241" s="161"/>
      <c r="G241" s="161"/>
      <c r="H241" s="65"/>
      <c r="I241" s="65"/>
      <c r="J241" s="65"/>
      <c r="K241" s="102">
        <f t="shared" si="133"/>
        <v>0</v>
      </c>
      <c r="L241" s="102">
        <f t="shared" si="134"/>
        <v>0</v>
      </c>
      <c r="M241" s="102">
        <f t="shared" si="135"/>
        <v>0</v>
      </c>
      <c r="N241" s="102">
        <f t="shared" si="126"/>
        <v>0</v>
      </c>
      <c r="O241" s="106">
        <f t="shared" si="127"/>
        <v>0</v>
      </c>
      <c r="P241" s="107">
        <f t="shared" si="128"/>
        <v>0</v>
      </c>
    </row>
    <row r="242" spans="1:16" ht="24.95" customHeight="1">
      <c r="A242" s="164">
        <f t="shared" ref="A242:B242" si="147">A220</f>
        <v>0</v>
      </c>
      <c r="B242" s="158">
        <f t="shared" si="147"/>
        <v>0</v>
      </c>
      <c r="C242" s="100">
        <f t="shared" si="130"/>
        <v>0</v>
      </c>
      <c r="D242" s="101">
        <f t="shared" si="131"/>
        <v>0</v>
      </c>
      <c r="E242" s="102">
        <f t="shared" si="132"/>
        <v>0</v>
      </c>
      <c r="F242" s="161"/>
      <c r="G242" s="161"/>
      <c r="H242" s="65"/>
      <c r="I242" s="65"/>
      <c r="J242" s="65"/>
      <c r="K242" s="102">
        <f t="shared" si="133"/>
        <v>0</v>
      </c>
      <c r="L242" s="102">
        <f t="shared" si="134"/>
        <v>0</v>
      </c>
      <c r="M242" s="102">
        <f t="shared" si="135"/>
        <v>0</v>
      </c>
      <c r="N242" s="102">
        <f t="shared" si="126"/>
        <v>0</v>
      </c>
      <c r="O242" s="106">
        <f t="shared" si="127"/>
        <v>0</v>
      </c>
      <c r="P242" s="107">
        <f t="shared" si="128"/>
        <v>0</v>
      </c>
    </row>
    <row r="243" spans="1:16" ht="24.95" customHeight="1">
      <c r="A243" s="164">
        <f t="shared" ref="A243:B243" si="148">A221</f>
        <v>0</v>
      </c>
      <c r="B243" s="158">
        <f t="shared" si="148"/>
        <v>0</v>
      </c>
      <c r="C243" s="100">
        <f t="shared" si="130"/>
        <v>0</v>
      </c>
      <c r="D243" s="101">
        <f t="shared" si="131"/>
        <v>0</v>
      </c>
      <c r="E243" s="102">
        <f t="shared" si="132"/>
        <v>0</v>
      </c>
      <c r="F243" s="161"/>
      <c r="G243" s="161"/>
      <c r="H243" s="65"/>
      <c r="I243" s="65"/>
      <c r="J243" s="65"/>
      <c r="K243" s="102">
        <f t="shared" si="133"/>
        <v>0</v>
      </c>
      <c r="L243" s="102">
        <f t="shared" si="134"/>
        <v>0</v>
      </c>
      <c r="M243" s="102">
        <f t="shared" si="135"/>
        <v>0</v>
      </c>
      <c r="N243" s="102">
        <f t="shared" si="126"/>
        <v>0</v>
      </c>
      <c r="O243" s="106">
        <f t="shared" si="127"/>
        <v>0</v>
      </c>
      <c r="P243" s="107">
        <f t="shared" si="128"/>
        <v>0</v>
      </c>
    </row>
    <row r="244" spans="1:16" ht="24.95" customHeight="1">
      <c r="A244" s="164">
        <f t="shared" ref="A244:B244" si="149">A222</f>
        <v>0</v>
      </c>
      <c r="B244" s="158">
        <f t="shared" si="149"/>
        <v>0</v>
      </c>
      <c r="C244" s="100">
        <f t="shared" si="130"/>
        <v>0</v>
      </c>
      <c r="D244" s="101">
        <f t="shared" si="131"/>
        <v>0</v>
      </c>
      <c r="E244" s="102">
        <f t="shared" si="132"/>
        <v>0</v>
      </c>
      <c r="F244" s="161"/>
      <c r="G244" s="161"/>
      <c r="H244" s="65"/>
      <c r="I244" s="65"/>
      <c r="J244" s="65"/>
      <c r="K244" s="102">
        <f t="shared" si="133"/>
        <v>0</v>
      </c>
      <c r="L244" s="102">
        <f t="shared" si="134"/>
        <v>0</v>
      </c>
      <c r="M244" s="102">
        <f t="shared" si="135"/>
        <v>0</v>
      </c>
      <c r="N244" s="102">
        <f t="shared" si="126"/>
        <v>0</v>
      </c>
      <c r="O244" s="106">
        <f t="shared" si="127"/>
        <v>0</v>
      </c>
      <c r="P244" s="107">
        <f t="shared" si="128"/>
        <v>0</v>
      </c>
    </row>
    <row r="245" spans="1:16" ht="24.95" customHeight="1">
      <c r="A245" s="164">
        <f t="shared" ref="A245:B245" si="150">A223</f>
        <v>0</v>
      </c>
      <c r="B245" s="158">
        <f t="shared" si="150"/>
        <v>0</v>
      </c>
      <c r="C245" s="100">
        <f t="shared" si="130"/>
        <v>0</v>
      </c>
      <c r="D245" s="101">
        <f t="shared" si="131"/>
        <v>0</v>
      </c>
      <c r="E245" s="102">
        <f t="shared" si="132"/>
        <v>0</v>
      </c>
      <c r="F245" s="161"/>
      <c r="G245" s="161"/>
      <c r="H245" s="65"/>
      <c r="I245" s="65"/>
      <c r="J245" s="65"/>
      <c r="K245" s="102">
        <f t="shared" si="133"/>
        <v>0</v>
      </c>
      <c r="L245" s="102">
        <f t="shared" si="134"/>
        <v>0</v>
      </c>
      <c r="M245" s="102">
        <f t="shared" si="135"/>
        <v>0</v>
      </c>
      <c r="N245" s="102">
        <f t="shared" si="126"/>
        <v>0</v>
      </c>
      <c r="O245" s="106">
        <f t="shared" si="127"/>
        <v>0</v>
      </c>
      <c r="P245" s="107">
        <f t="shared" si="128"/>
        <v>0</v>
      </c>
    </row>
    <row r="246" spans="1:16" ht="24.95" customHeight="1" thickBot="1">
      <c r="A246" s="165">
        <f t="shared" ref="A246:B246" si="151">A224</f>
        <v>0</v>
      </c>
      <c r="B246" s="159">
        <f t="shared" si="151"/>
        <v>0</v>
      </c>
      <c r="C246" s="103">
        <f t="shared" si="130"/>
        <v>0</v>
      </c>
      <c r="D246" s="104">
        <f t="shared" si="131"/>
        <v>0</v>
      </c>
      <c r="E246" s="105">
        <f t="shared" si="132"/>
        <v>0</v>
      </c>
      <c r="F246" s="162"/>
      <c r="G246" s="162"/>
      <c r="H246" s="66"/>
      <c r="I246" s="66"/>
      <c r="J246" s="66"/>
      <c r="K246" s="102">
        <f t="shared" si="133"/>
        <v>0</v>
      </c>
      <c r="L246" s="102">
        <f t="shared" si="134"/>
        <v>0</v>
      </c>
      <c r="M246" s="102">
        <f t="shared" si="135"/>
        <v>0</v>
      </c>
      <c r="N246" s="102">
        <f t="shared" si="126"/>
        <v>0</v>
      </c>
      <c r="O246" s="108">
        <f t="shared" si="127"/>
        <v>0</v>
      </c>
      <c r="P246" s="109">
        <f t="shared" si="128"/>
        <v>0</v>
      </c>
    </row>
    <row r="247" spans="1:16" ht="16.5" customHeight="1">
      <c r="A247" s="405" t="s">
        <v>200</v>
      </c>
      <c r="B247" s="406"/>
      <c r="C247" s="406"/>
      <c r="D247" s="406"/>
      <c r="E247" s="406"/>
      <c r="F247" s="406"/>
      <c r="G247" s="406"/>
      <c r="H247" s="406"/>
      <c r="I247" s="406"/>
      <c r="J247" s="406"/>
      <c r="K247" s="406"/>
      <c r="L247" s="406"/>
      <c r="M247" s="406"/>
      <c r="N247" s="406"/>
      <c r="O247" s="406"/>
      <c r="P247" s="406"/>
    </row>
    <row r="248" spans="1:16" ht="15" customHeight="1">
      <c r="A248" s="407" t="s">
        <v>222</v>
      </c>
      <c r="B248" s="408"/>
      <c r="C248" s="408"/>
      <c r="D248" s="408"/>
      <c r="E248" s="408"/>
      <c r="F248" s="408"/>
      <c r="G248" s="408"/>
      <c r="H248" s="408"/>
      <c r="I248" s="408"/>
      <c r="J248" s="408"/>
      <c r="K248" s="408"/>
      <c r="L248" s="408"/>
      <c r="M248" s="408"/>
      <c r="N248" s="408"/>
      <c r="O248" s="408"/>
      <c r="P248" s="408"/>
    </row>
    <row r="249" spans="1:16" ht="17.25" customHeight="1">
      <c r="A249" s="409" t="s">
        <v>331</v>
      </c>
      <c r="B249" s="408"/>
      <c r="C249" s="408"/>
      <c r="D249" s="408"/>
      <c r="E249" s="408"/>
      <c r="F249" s="408"/>
      <c r="G249" s="408"/>
      <c r="H249" s="408"/>
      <c r="I249" s="408"/>
      <c r="J249" s="408"/>
      <c r="K249" s="408"/>
      <c r="L249" s="408"/>
      <c r="M249" s="408"/>
      <c r="N249" s="408"/>
      <c r="O249" s="408"/>
      <c r="P249" s="408"/>
    </row>
    <row r="250" spans="1:16" ht="19.5" customHeight="1">
      <c r="A250" s="410" t="s">
        <v>188</v>
      </c>
      <c r="B250" s="408"/>
      <c r="C250" s="408"/>
      <c r="D250" s="408"/>
      <c r="E250" s="408"/>
      <c r="F250" s="408"/>
      <c r="G250" s="408"/>
      <c r="H250" s="408"/>
      <c r="I250" s="408"/>
      <c r="J250" s="408"/>
      <c r="K250" s="408"/>
      <c r="L250" s="408"/>
      <c r="M250" s="408"/>
      <c r="N250" s="408"/>
      <c r="O250" s="408"/>
      <c r="P250" s="408"/>
    </row>
  </sheetData>
  <sheetProtection selectLockedCells="1"/>
  <mergeCells count="165">
    <mergeCell ref="A197:P197"/>
    <mergeCell ref="A198:P198"/>
    <mergeCell ref="A199:P199"/>
    <mergeCell ref="A200:P200"/>
    <mergeCell ref="Q157:Y157"/>
    <mergeCell ref="Q158:Y158"/>
    <mergeCell ref="Q159:Z159"/>
    <mergeCell ref="Q160:Z160"/>
    <mergeCell ref="Q161:Z161"/>
    <mergeCell ref="A176:O176"/>
    <mergeCell ref="A177:A178"/>
    <mergeCell ref="B177:B178"/>
    <mergeCell ref="C177:D177"/>
    <mergeCell ref="E177:E178"/>
    <mergeCell ref="F177:G177"/>
    <mergeCell ref="H177:I177"/>
    <mergeCell ref="J177:J178"/>
    <mergeCell ref="K177:M177"/>
    <mergeCell ref="N177:N178"/>
    <mergeCell ref="O177:P177"/>
    <mergeCell ref="A151:N151"/>
    <mergeCell ref="A152:B152"/>
    <mergeCell ref="A153:C153"/>
    <mergeCell ref="A154:N154"/>
    <mergeCell ref="A155:A156"/>
    <mergeCell ref="B155:B156"/>
    <mergeCell ref="C155:C156"/>
    <mergeCell ref="D155:E155"/>
    <mergeCell ref="F155:F156"/>
    <mergeCell ref="G155:J155"/>
    <mergeCell ref="K155:K156"/>
    <mergeCell ref="L155:L156"/>
    <mergeCell ref="M155:N155"/>
    <mergeCell ref="A247:P247"/>
    <mergeCell ref="A248:P248"/>
    <mergeCell ref="A249:P249"/>
    <mergeCell ref="A250:P250"/>
    <mergeCell ref="A226:O226"/>
    <mergeCell ref="A227:A228"/>
    <mergeCell ref="B227:B228"/>
    <mergeCell ref="C227:D227"/>
    <mergeCell ref="E227:E228"/>
    <mergeCell ref="F227:G227"/>
    <mergeCell ref="H227:I227"/>
    <mergeCell ref="J227:J228"/>
    <mergeCell ref="K227:M227"/>
    <mergeCell ref="N227:N228"/>
    <mergeCell ref="O227:P227"/>
    <mergeCell ref="Q207:Y207"/>
    <mergeCell ref="Q208:Y208"/>
    <mergeCell ref="Q209:Z209"/>
    <mergeCell ref="Q210:Z210"/>
    <mergeCell ref="Q211:Z211"/>
    <mergeCell ref="A201:N201"/>
    <mergeCell ref="A202:B202"/>
    <mergeCell ref="A203:C203"/>
    <mergeCell ref="A204:N204"/>
    <mergeCell ref="A205:A206"/>
    <mergeCell ref="B205:B206"/>
    <mergeCell ref="C205:C206"/>
    <mergeCell ref="D205:E205"/>
    <mergeCell ref="F205:F206"/>
    <mergeCell ref="G205:J205"/>
    <mergeCell ref="K205:K206"/>
    <mergeCell ref="L205:L206"/>
    <mergeCell ref="M205:N205"/>
    <mergeCell ref="Q7:Y7"/>
    <mergeCell ref="Q8:Y8"/>
    <mergeCell ref="Q9:Z9"/>
    <mergeCell ref="Q10:Z10"/>
    <mergeCell ref="Q11:Z11"/>
    <mergeCell ref="A3:C3"/>
    <mergeCell ref="A27:A28"/>
    <mergeCell ref="C27:D27"/>
    <mergeCell ref="A1:N1"/>
    <mergeCell ref="A26:O26"/>
    <mergeCell ref="A5:A6"/>
    <mergeCell ref="B5:B6"/>
    <mergeCell ref="C5:C6"/>
    <mergeCell ref="D5:E5"/>
    <mergeCell ref="F5:F6"/>
    <mergeCell ref="G5:J5"/>
    <mergeCell ref="K5:K6"/>
    <mergeCell ref="L5:L6"/>
    <mergeCell ref="M5:N5"/>
    <mergeCell ref="B27:B28"/>
    <mergeCell ref="A2:B2"/>
    <mergeCell ref="A4:N4"/>
    <mergeCell ref="A54:N54"/>
    <mergeCell ref="A55:A56"/>
    <mergeCell ref="B55:B56"/>
    <mergeCell ref="C55:C56"/>
    <mergeCell ref="D55:E55"/>
    <mergeCell ref="F55:F56"/>
    <mergeCell ref="G55:J55"/>
    <mergeCell ref="K55:K56"/>
    <mergeCell ref="L55:L56"/>
    <mergeCell ref="M55:N55"/>
    <mergeCell ref="A52:B52"/>
    <mergeCell ref="A53:C53"/>
    <mergeCell ref="A48:P48"/>
    <mergeCell ref="A49:P49"/>
    <mergeCell ref="A50:P50"/>
    <mergeCell ref="O27:P27"/>
    <mergeCell ref="J27:J28"/>
    <mergeCell ref="F27:G27"/>
    <mergeCell ref="A47:P47"/>
    <mergeCell ref="A51:N51"/>
    <mergeCell ref="E27:E28"/>
    <mergeCell ref="H27:I27"/>
    <mergeCell ref="K27:M27"/>
    <mergeCell ref="N27:N28"/>
    <mergeCell ref="Q57:Y57"/>
    <mergeCell ref="Q58:Y58"/>
    <mergeCell ref="Q59:Z59"/>
    <mergeCell ref="Q60:Z60"/>
    <mergeCell ref="Q61:Z61"/>
    <mergeCell ref="A97:P97"/>
    <mergeCell ref="A98:P98"/>
    <mergeCell ref="A99:P99"/>
    <mergeCell ref="A100:P100"/>
    <mergeCell ref="A76:O76"/>
    <mergeCell ref="A77:A78"/>
    <mergeCell ref="B77:B78"/>
    <mergeCell ref="C77:D77"/>
    <mergeCell ref="E77:E78"/>
    <mergeCell ref="F77:G77"/>
    <mergeCell ref="H77:I77"/>
    <mergeCell ref="J77:J78"/>
    <mergeCell ref="K77:M77"/>
    <mergeCell ref="N77:N78"/>
    <mergeCell ref="O77:P77"/>
    <mergeCell ref="A101:N101"/>
    <mergeCell ref="A102:B102"/>
    <mergeCell ref="A103:C103"/>
    <mergeCell ref="A104:N104"/>
    <mergeCell ref="A105:A106"/>
    <mergeCell ref="B105:B106"/>
    <mergeCell ref="C105:C106"/>
    <mergeCell ref="D105:E105"/>
    <mergeCell ref="F105:F106"/>
    <mergeCell ref="G105:J105"/>
    <mergeCell ref="K105:K106"/>
    <mergeCell ref="L105:L106"/>
    <mergeCell ref="M105:N105"/>
    <mergeCell ref="Q107:Y107"/>
    <mergeCell ref="Q108:Y108"/>
    <mergeCell ref="Q109:Z109"/>
    <mergeCell ref="Q110:Z110"/>
    <mergeCell ref="Q111:Z111"/>
    <mergeCell ref="A147:P147"/>
    <mergeCell ref="A148:P148"/>
    <mergeCell ref="A149:P149"/>
    <mergeCell ref="A150:P150"/>
    <mergeCell ref="A126:O126"/>
    <mergeCell ref="A127:A128"/>
    <mergeCell ref="B127:B128"/>
    <mergeCell ref="C127:D127"/>
    <mergeCell ref="E127:E128"/>
    <mergeCell ref="F127:G127"/>
    <mergeCell ref="H127:I127"/>
    <mergeCell ref="J127:J128"/>
    <mergeCell ref="K127:M127"/>
    <mergeCell ref="N127:N128"/>
    <mergeCell ref="O127:P127"/>
  </mergeCells>
  <phoneticPr fontId="5" type="noConversion"/>
  <pageMargins left="0.23622047244094491" right="0.11811023622047245" top="0.74803149606299213" bottom="0.74803149606299213" header="0.31496062992125984" footer="0.31496062992125984"/>
  <pageSetup paperSize="9" scale="74" orientation="landscape" r:id="rId1"/>
  <colBreaks count="1" manualBreakCount="1">
    <brk id="14" max="1048575" man="1"/>
  </colBreak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P20"/>
  <sheetViews>
    <sheetView view="pageBreakPreview" zoomScaleNormal="100" zoomScaleSheetLayoutView="100" workbookViewId="0">
      <selection activeCell="M18" sqref="M18"/>
    </sheetView>
  </sheetViews>
  <sheetFormatPr defaultRowHeight="24" customHeight="1"/>
  <cols>
    <col min="1" max="1" width="7.33203125" customWidth="1"/>
    <col min="2" max="2" width="15.109375" customWidth="1"/>
    <col min="4" max="4" width="11.88671875" customWidth="1"/>
    <col min="9" max="9" width="12.88671875" customWidth="1"/>
    <col min="11" max="11" width="24" customWidth="1"/>
  </cols>
  <sheetData>
    <row r="1" spans="1:16" ht="24" customHeight="1">
      <c r="A1" s="440" t="s">
        <v>333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16" ht="24" customHeight="1" thickBot="1">
      <c r="A2" s="436" t="s">
        <v>430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252"/>
      <c r="M2" s="252"/>
    </row>
    <row r="3" spans="1:16" ht="24" customHeight="1">
      <c r="A3" s="447" t="s">
        <v>289</v>
      </c>
      <c r="B3" s="446"/>
      <c r="C3" s="443" t="s">
        <v>296</v>
      </c>
      <c r="D3" s="446"/>
      <c r="E3" s="446"/>
      <c r="F3" s="443" t="s">
        <v>291</v>
      </c>
      <c r="G3" s="446"/>
      <c r="H3" s="446"/>
      <c r="I3" s="441" t="s">
        <v>353</v>
      </c>
      <c r="J3" s="443" t="s">
        <v>295</v>
      </c>
      <c r="K3" s="444" t="s">
        <v>311</v>
      </c>
      <c r="L3" s="253"/>
      <c r="M3" s="253"/>
      <c r="N3" s="251"/>
      <c r="O3" s="251"/>
      <c r="P3" s="251"/>
    </row>
    <row r="4" spans="1:16" ht="24" customHeight="1">
      <c r="A4" s="268" t="s">
        <v>304</v>
      </c>
      <c r="B4" s="269" t="s">
        <v>305</v>
      </c>
      <c r="C4" s="270" t="s">
        <v>10</v>
      </c>
      <c r="D4" s="271" t="s">
        <v>297</v>
      </c>
      <c r="E4" s="270" t="s">
        <v>290</v>
      </c>
      <c r="F4" s="270" t="s">
        <v>292</v>
      </c>
      <c r="G4" s="270" t="s">
        <v>293</v>
      </c>
      <c r="H4" s="270" t="s">
        <v>294</v>
      </c>
      <c r="I4" s="442"/>
      <c r="J4" s="442"/>
      <c r="K4" s="445"/>
      <c r="L4" s="253"/>
      <c r="M4" s="253"/>
      <c r="N4" s="251"/>
      <c r="O4" s="251"/>
      <c r="P4" s="251"/>
    </row>
    <row r="5" spans="1:16" ht="24" customHeight="1">
      <c r="A5" s="258"/>
      <c r="B5" s="254"/>
      <c r="C5" s="254"/>
      <c r="D5" s="255"/>
      <c r="E5" s="254"/>
      <c r="F5" s="256"/>
      <c r="G5" s="256"/>
      <c r="H5" s="265">
        <f>F5+G5</f>
        <v>0</v>
      </c>
      <c r="I5" s="254"/>
      <c r="J5" s="254"/>
      <c r="K5" s="259"/>
      <c r="L5" s="253"/>
      <c r="M5" s="253"/>
      <c r="N5" s="251"/>
      <c r="O5" s="251"/>
      <c r="P5" s="251"/>
    </row>
    <row r="6" spans="1:16" ht="24" customHeight="1">
      <c r="A6" s="258"/>
      <c r="B6" s="254"/>
      <c r="C6" s="254"/>
      <c r="D6" s="255"/>
      <c r="E6" s="254"/>
      <c r="F6" s="257"/>
      <c r="G6" s="257"/>
      <c r="H6" s="266">
        <f>F6+G6</f>
        <v>0</v>
      </c>
      <c r="I6" s="254"/>
      <c r="J6" s="254"/>
      <c r="K6" s="259"/>
      <c r="L6" s="253"/>
      <c r="M6" s="253"/>
      <c r="N6" s="251"/>
      <c r="O6" s="251"/>
      <c r="P6" s="251"/>
    </row>
    <row r="7" spans="1:16" ht="24" customHeight="1">
      <c r="A7" s="258"/>
      <c r="B7" s="254"/>
      <c r="C7" s="254"/>
      <c r="D7" s="255"/>
      <c r="E7" s="254"/>
      <c r="F7" s="257"/>
      <c r="G7" s="257"/>
      <c r="H7" s="266">
        <f t="shared" ref="H7:H19" si="0">F7+G7</f>
        <v>0</v>
      </c>
      <c r="I7" s="254"/>
      <c r="J7" s="254"/>
      <c r="K7" s="259"/>
      <c r="L7" s="253"/>
      <c r="M7" s="253"/>
      <c r="N7" s="251"/>
      <c r="O7" s="251"/>
      <c r="P7" s="251"/>
    </row>
    <row r="8" spans="1:16" ht="24" customHeight="1">
      <c r="A8" s="258"/>
      <c r="B8" s="254"/>
      <c r="C8" s="254"/>
      <c r="D8" s="255"/>
      <c r="E8" s="254"/>
      <c r="F8" s="257"/>
      <c r="G8" s="257"/>
      <c r="H8" s="266">
        <f t="shared" si="0"/>
        <v>0</v>
      </c>
      <c r="I8" s="254"/>
      <c r="J8" s="254"/>
      <c r="K8" s="259"/>
      <c r="L8" s="253"/>
      <c r="M8" s="253"/>
      <c r="N8" s="251"/>
      <c r="O8" s="251"/>
      <c r="P8" s="251"/>
    </row>
    <row r="9" spans="1:16" ht="24" customHeight="1">
      <c r="A9" s="258"/>
      <c r="B9" s="254"/>
      <c r="C9" s="254"/>
      <c r="D9" s="255"/>
      <c r="E9" s="254"/>
      <c r="F9" s="257"/>
      <c r="G9" s="257"/>
      <c r="H9" s="266">
        <f t="shared" si="0"/>
        <v>0</v>
      </c>
      <c r="I9" s="254"/>
      <c r="J9" s="254"/>
      <c r="K9" s="259"/>
      <c r="L9" s="253"/>
      <c r="M9" s="253"/>
      <c r="N9" s="251"/>
      <c r="O9" s="251"/>
      <c r="P9" s="251"/>
    </row>
    <row r="10" spans="1:16" ht="24" customHeight="1">
      <c r="A10" s="258"/>
      <c r="B10" s="254"/>
      <c r="C10" s="254"/>
      <c r="D10" s="255"/>
      <c r="E10" s="254"/>
      <c r="F10" s="257"/>
      <c r="G10" s="257"/>
      <c r="H10" s="266">
        <f t="shared" si="0"/>
        <v>0</v>
      </c>
      <c r="I10" s="254"/>
      <c r="J10" s="254"/>
      <c r="K10" s="259"/>
      <c r="L10" s="253"/>
      <c r="M10" s="253"/>
      <c r="N10" s="251"/>
      <c r="O10" s="251"/>
      <c r="P10" s="251"/>
    </row>
    <row r="11" spans="1:16" ht="24" customHeight="1">
      <c r="A11" s="258"/>
      <c r="B11" s="254"/>
      <c r="C11" s="254"/>
      <c r="D11" s="255"/>
      <c r="E11" s="254"/>
      <c r="F11" s="257"/>
      <c r="G11" s="257"/>
      <c r="H11" s="266">
        <f t="shared" si="0"/>
        <v>0</v>
      </c>
      <c r="I11" s="254"/>
      <c r="J11" s="254"/>
      <c r="K11" s="259"/>
      <c r="L11" s="253"/>
      <c r="M11" s="253"/>
      <c r="N11" s="251"/>
      <c r="O11" s="251"/>
      <c r="P11" s="251"/>
    </row>
    <row r="12" spans="1:16" ht="24" customHeight="1">
      <c r="A12" s="258"/>
      <c r="B12" s="254"/>
      <c r="C12" s="254"/>
      <c r="D12" s="255"/>
      <c r="E12" s="254"/>
      <c r="F12" s="257"/>
      <c r="G12" s="257"/>
      <c r="H12" s="266">
        <f t="shared" si="0"/>
        <v>0</v>
      </c>
      <c r="I12" s="254"/>
      <c r="J12" s="254"/>
      <c r="K12" s="259"/>
      <c r="L12" s="253"/>
      <c r="M12" s="253"/>
      <c r="N12" s="251"/>
      <c r="O12" s="251"/>
      <c r="P12" s="251"/>
    </row>
    <row r="13" spans="1:16" ht="24" customHeight="1">
      <c r="A13" s="258"/>
      <c r="B13" s="254"/>
      <c r="C13" s="254"/>
      <c r="D13" s="255"/>
      <c r="E13" s="254"/>
      <c r="F13" s="257"/>
      <c r="G13" s="257"/>
      <c r="H13" s="266">
        <f t="shared" si="0"/>
        <v>0</v>
      </c>
      <c r="I13" s="254"/>
      <c r="J13" s="254"/>
      <c r="K13" s="259"/>
      <c r="L13" s="253"/>
      <c r="M13" s="253"/>
      <c r="N13" s="251"/>
      <c r="O13" s="251"/>
      <c r="P13" s="251"/>
    </row>
    <row r="14" spans="1:16" ht="24" customHeight="1">
      <c r="A14" s="258"/>
      <c r="B14" s="254"/>
      <c r="C14" s="254"/>
      <c r="D14" s="255"/>
      <c r="E14" s="254"/>
      <c r="F14" s="257"/>
      <c r="G14" s="257"/>
      <c r="H14" s="266">
        <f t="shared" si="0"/>
        <v>0</v>
      </c>
      <c r="I14" s="254"/>
      <c r="J14" s="254"/>
      <c r="K14" s="259"/>
      <c r="L14" s="253"/>
      <c r="M14" s="253"/>
      <c r="N14" s="251"/>
      <c r="O14" s="251"/>
      <c r="P14" s="251"/>
    </row>
    <row r="15" spans="1:16" ht="24" customHeight="1">
      <c r="A15" s="258"/>
      <c r="B15" s="254"/>
      <c r="C15" s="254"/>
      <c r="D15" s="255"/>
      <c r="E15" s="254"/>
      <c r="F15" s="257"/>
      <c r="G15" s="257"/>
      <c r="H15" s="266">
        <f t="shared" si="0"/>
        <v>0</v>
      </c>
      <c r="I15" s="254"/>
      <c r="J15" s="254"/>
      <c r="K15" s="259"/>
      <c r="L15" s="253"/>
      <c r="M15" s="253"/>
      <c r="N15" s="251"/>
      <c r="O15" s="251"/>
      <c r="P15" s="251"/>
    </row>
    <row r="16" spans="1:16" ht="24" customHeight="1">
      <c r="A16" s="258"/>
      <c r="B16" s="254"/>
      <c r="C16" s="254"/>
      <c r="D16" s="255"/>
      <c r="E16" s="254"/>
      <c r="F16" s="257"/>
      <c r="G16" s="257"/>
      <c r="H16" s="266">
        <f t="shared" si="0"/>
        <v>0</v>
      </c>
      <c r="I16" s="254"/>
      <c r="J16" s="254"/>
      <c r="K16" s="259"/>
      <c r="L16" s="253"/>
      <c r="M16" s="253"/>
      <c r="N16" s="251"/>
      <c r="O16" s="251"/>
      <c r="P16" s="251"/>
    </row>
    <row r="17" spans="1:16" ht="24" customHeight="1">
      <c r="A17" s="258"/>
      <c r="B17" s="254"/>
      <c r="C17" s="254"/>
      <c r="D17" s="255"/>
      <c r="E17" s="254"/>
      <c r="F17" s="257"/>
      <c r="G17" s="257"/>
      <c r="H17" s="266">
        <f t="shared" si="0"/>
        <v>0</v>
      </c>
      <c r="I17" s="254"/>
      <c r="J17" s="254"/>
      <c r="K17" s="259"/>
      <c r="L17" s="253"/>
      <c r="M17" s="253"/>
      <c r="N17" s="251"/>
      <c r="O17" s="251"/>
      <c r="P17" s="251"/>
    </row>
    <row r="18" spans="1:16" ht="24" customHeight="1">
      <c r="A18" s="258"/>
      <c r="B18" s="254"/>
      <c r="C18" s="254"/>
      <c r="D18" s="255"/>
      <c r="E18" s="254"/>
      <c r="F18" s="257"/>
      <c r="G18" s="257"/>
      <c r="H18" s="266">
        <f t="shared" si="0"/>
        <v>0</v>
      </c>
      <c r="I18" s="254"/>
      <c r="J18" s="254"/>
      <c r="K18" s="259"/>
      <c r="L18" s="253"/>
      <c r="M18" s="253"/>
      <c r="N18" s="251"/>
      <c r="O18" s="251"/>
      <c r="P18" s="251"/>
    </row>
    <row r="19" spans="1:16" ht="24" customHeight="1" thickBot="1">
      <c r="A19" s="260"/>
      <c r="B19" s="261"/>
      <c r="C19" s="261"/>
      <c r="D19" s="262"/>
      <c r="E19" s="261"/>
      <c r="F19" s="263"/>
      <c r="G19" s="263"/>
      <c r="H19" s="267">
        <f t="shared" si="0"/>
        <v>0</v>
      </c>
      <c r="I19" s="261"/>
      <c r="J19" s="261"/>
      <c r="K19" s="264"/>
      <c r="L19" s="253"/>
      <c r="M19" s="253"/>
      <c r="N19" s="251"/>
      <c r="O19" s="251"/>
      <c r="P19" s="251"/>
    </row>
    <row r="20" spans="1:16" ht="24" customHeight="1">
      <c r="A20" s="438" t="s">
        <v>352</v>
      </c>
      <c r="B20" s="439"/>
      <c r="C20" s="439"/>
      <c r="D20" s="439"/>
      <c r="E20" s="439"/>
      <c r="F20" s="439"/>
      <c r="G20" s="439"/>
      <c r="H20" s="439"/>
      <c r="I20" s="439"/>
      <c r="J20" s="439"/>
      <c r="K20" s="439"/>
      <c r="L20" s="253"/>
      <c r="M20" s="253"/>
      <c r="N20" s="251"/>
      <c r="O20" s="251"/>
      <c r="P20" s="251"/>
    </row>
  </sheetData>
  <mergeCells count="9">
    <mergeCell ref="A2:K2"/>
    <mergeCell ref="A20:K20"/>
    <mergeCell ref="A1:K1"/>
    <mergeCell ref="I3:I4"/>
    <mergeCell ref="J3:J4"/>
    <mergeCell ref="K3:K4"/>
    <mergeCell ref="C3:E3"/>
    <mergeCell ref="A3:B3"/>
    <mergeCell ref="F3:H3"/>
  </mergeCells>
  <phoneticPr fontId="5" type="noConversion"/>
  <pageMargins left="0.25" right="0.25" top="0.75" bottom="0.75" header="0.3" footer="0.3"/>
  <pageSetup paperSize="9" scale="9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S92"/>
  <sheetViews>
    <sheetView showGridLines="0" tabSelected="1" view="pageBreakPreview" topLeftCell="A59" zoomScaleNormal="100" zoomScaleSheetLayoutView="80" workbookViewId="0">
      <selection activeCell="F61" sqref="F61"/>
    </sheetView>
  </sheetViews>
  <sheetFormatPr defaultRowHeight="13.5"/>
  <cols>
    <col min="1" max="1" width="6.44140625" style="3" customWidth="1"/>
    <col min="2" max="2" width="14.33203125" style="3" customWidth="1"/>
    <col min="3" max="3" width="15.88671875" style="3" customWidth="1"/>
    <col min="4" max="4" width="14" style="3" customWidth="1"/>
    <col min="5" max="5" width="15" style="3" customWidth="1"/>
    <col min="6" max="6" width="14" style="3" customWidth="1"/>
    <col min="7" max="7" width="13.88671875" style="3" customWidth="1"/>
    <col min="8" max="8" width="11" style="3" customWidth="1"/>
    <col min="9" max="9" width="14.33203125" style="3" customWidth="1"/>
    <col min="10" max="10" width="11.88671875" style="3" customWidth="1"/>
    <col min="11" max="11" width="15.5546875" style="3" customWidth="1"/>
    <col min="12" max="12" width="3.77734375" style="3" customWidth="1"/>
    <col min="13" max="13" width="10.44140625" style="20" customWidth="1"/>
    <col min="14" max="14" width="14.33203125" style="115" customWidth="1"/>
    <col min="15" max="15" width="5.5546875" style="3" customWidth="1"/>
    <col min="16" max="18" width="8.88671875" style="3"/>
    <col min="19" max="19" width="10" style="3" bestFit="1" customWidth="1"/>
    <col min="20" max="16384" width="8.88671875" style="3"/>
  </cols>
  <sheetData>
    <row r="1" spans="1:19" s="173" customFormat="1" ht="30.75" customHeight="1" thickTop="1">
      <c r="A1" s="448" t="s">
        <v>323</v>
      </c>
      <c r="B1" s="449"/>
      <c r="C1" s="449"/>
      <c r="D1" s="449"/>
      <c r="E1" s="449"/>
      <c r="F1" s="449"/>
      <c r="G1" s="449"/>
      <c r="H1" s="449"/>
      <c r="I1" s="449"/>
      <c r="J1" s="450"/>
      <c r="K1" s="450"/>
      <c r="M1" s="277" t="s">
        <v>453</v>
      </c>
      <c r="N1" s="177" t="s">
        <v>232</v>
      </c>
    </row>
    <row r="2" spans="1:19" ht="27" customHeight="1">
      <c r="A2" s="451" t="s">
        <v>435</v>
      </c>
      <c r="B2" s="452"/>
      <c r="C2" s="452"/>
      <c r="D2" s="452"/>
      <c r="E2" s="452"/>
      <c r="F2" s="452"/>
      <c r="G2" s="452"/>
      <c r="H2" s="453"/>
      <c r="I2" s="453"/>
      <c r="J2" s="453"/>
      <c r="K2" s="5" t="s">
        <v>4</v>
      </c>
      <c r="M2" s="168" t="s">
        <v>87</v>
      </c>
      <c r="N2" s="169"/>
    </row>
    <row r="3" spans="1:19" ht="30" customHeight="1">
      <c r="A3" s="454" t="s">
        <v>330</v>
      </c>
      <c r="B3" s="454" t="s">
        <v>231</v>
      </c>
      <c r="C3" s="456" t="s">
        <v>131</v>
      </c>
      <c r="D3" s="456" t="s">
        <v>132</v>
      </c>
      <c r="E3" s="454" t="s">
        <v>81</v>
      </c>
      <c r="F3" s="454" t="s">
        <v>226</v>
      </c>
      <c r="G3" s="455" t="s">
        <v>82</v>
      </c>
      <c r="H3" s="455"/>
      <c r="I3" s="454" t="s">
        <v>130</v>
      </c>
      <c r="J3" s="454" t="s">
        <v>225</v>
      </c>
      <c r="K3" s="454" t="s">
        <v>83</v>
      </c>
      <c r="M3" s="168" t="s">
        <v>88</v>
      </c>
      <c r="N3" s="169"/>
    </row>
    <row r="4" spans="1:19" ht="30" customHeight="1">
      <c r="A4" s="455"/>
      <c r="B4" s="455"/>
      <c r="C4" s="457"/>
      <c r="D4" s="458"/>
      <c r="E4" s="454"/>
      <c r="F4" s="455"/>
      <c r="G4" s="116" t="s">
        <v>84</v>
      </c>
      <c r="H4" s="116" t="s">
        <v>85</v>
      </c>
      <c r="I4" s="454"/>
      <c r="J4" s="454"/>
      <c r="K4" s="454"/>
      <c r="M4" s="168" t="s">
        <v>89</v>
      </c>
      <c r="N4" s="169"/>
    </row>
    <row r="5" spans="1:19" s="1" customFormat="1" ht="30" customHeight="1">
      <c r="A5" s="117" t="s">
        <v>86</v>
      </c>
      <c r="B5" s="110">
        <f>SUM(N2:N13)/12</f>
        <v>0</v>
      </c>
      <c r="C5" s="23"/>
      <c r="D5" s="23"/>
      <c r="E5" s="110">
        <f t="shared" ref="E5:E16" si="0">C5-D5</f>
        <v>0</v>
      </c>
      <c r="F5" s="110">
        <f>IF(B5&gt;150000000,ROUNDDOWN(E5*0.005,-1),0)</f>
        <v>0</v>
      </c>
      <c r="G5" s="23"/>
      <c r="H5" s="83"/>
      <c r="I5" s="110">
        <f t="shared" ref="I5:I16" si="1">F5-G5</f>
        <v>0</v>
      </c>
      <c r="J5" s="110">
        <f>ROUNDDOWN(IF(G5&gt;0,I5*0.1,I5*0.2),-1)</f>
        <v>0</v>
      </c>
      <c r="K5" s="110">
        <f t="shared" ref="K5:K16" si="2">I5+J5</f>
        <v>0</v>
      </c>
      <c r="M5" s="168" t="s">
        <v>90</v>
      </c>
      <c r="N5" s="169"/>
    </row>
    <row r="6" spans="1:19" s="1" customFormat="1" ht="30" customHeight="1">
      <c r="A6" s="117" t="s">
        <v>87</v>
      </c>
      <c r="B6" s="110">
        <f t="shared" ref="B6:B16" si="3">SUM(N3:N14)/12</f>
        <v>0</v>
      </c>
      <c r="C6" s="23"/>
      <c r="D6" s="23"/>
      <c r="E6" s="110">
        <f t="shared" si="0"/>
        <v>0</v>
      </c>
      <c r="F6" s="110">
        <f t="shared" ref="F6:F16" si="4">IF(B6&gt;150000000,ROUNDDOWN(E6*0.005,-1),0)</f>
        <v>0</v>
      </c>
      <c r="G6" s="23"/>
      <c r="H6" s="83"/>
      <c r="I6" s="110">
        <f t="shared" si="1"/>
        <v>0</v>
      </c>
      <c r="J6" s="110">
        <f t="shared" ref="J6:J16" si="5">ROUNDDOWN(IF(G6&gt;0,I6*0.1,I6*0.2),-1)</f>
        <v>0</v>
      </c>
      <c r="K6" s="110">
        <f t="shared" si="2"/>
        <v>0</v>
      </c>
      <c r="M6" s="168" t="s">
        <v>91</v>
      </c>
      <c r="N6" s="169"/>
    </row>
    <row r="7" spans="1:19" s="1" customFormat="1" ht="30" customHeight="1">
      <c r="A7" s="117" t="s">
        <v>88</v>
      </c>
      <c r="B7" s="110">
        <f t="shared" si="3"/>
        <v>0</v>
      </c>
      <c r="C7" s="23"/>
      <c r="D7" s="23"/>
      <c r="E7" s="110">
        <f t="shared" si="0"/>
        <v>0</v>
      </c>
      <c r="F7" s="110">
        <f t="shared" si="4"/>
        <v>0</v>
      </c>
      <c r="G7" s="23"/>
      <c r="H7" s="83"/>
      <c r="I7" s="110">
        <f t="shared" si="1"/>
        <v>0</v>
      </c>
      <c r="J7" s="110">
        <f t="shared" si="5"/>
        <v>0</v>
      </c>
      <c r="K7" s="110">
        <f t="shared" si="2"/>
        <v>0</v>
      </c>
      <c r="M7" s="168" t="s">
        <v>92</v>
      </c>
      <c r="N7" s="169"/>
    </row>
    <row r="8" spans="1:19" s="1" customFormat="1" ht="30" customHeight="1">
      <c r="A8" s="117" t="s">
        <v>89</v>
      </c>
      <c r="B8" s="110">
        <f t="shared" si="3"/>
        <v>0</v>
      </c>
      <c r="C8" s="23"/>
      <c r="D8" s="23"/>
      <c r="E8" s="110">
        <f t="shared" si="0"/>
        <v>0</v>
      </c>
      <c r="F8" s="110">
        <f t="shared" si="4"/>
        <v>0</v>
      </c>
      <c r="G8" s="23"/>
      <c r="H8" s="83"/>
      <c r="I8" s="110">
        <f t="shared" si="1"/>
        <v>0</v>
      </c>
      <c r="J8" s="110">
        <f t="shared" si="5"/>
        <v>0</v>
      </c>
      <c r="K8" s="110">
        <f t="shared" si="2"/>
        <v>0</v>
      </c>
      <c r="M8" s="168" t="s">
        <v>93</v>
      </c>
      <c r="N8" s="169"/>
    </row>
    <row r="9" spans="1:19" s="1" customFormat="1" ht="30" customHeight="1">
      <c r="A9" s="117" t="s">
        <v>90</v>
      </c>
      <c r="B9" s="110">
        <f t="shared" si="3"/>
        <v>0</v>
      </c>
      <c r="C9" s="23"/>
      <c r="D9" s="23"/>
      <c r="E9" s="110">
        <f t="shared" si="0"/>
        <v>0</v>
      </c>
      <c r="F9" s="110">
        <f t="shared" si="4"/>
        <v>0</v>
      </c>
      <c r="G9" s="23"/>
      <c r="H9" s="83"/>
      <c r="I9" s="110">
        <f t="shared" si="1"/>
        <v>0</v>
      </c>
      <c r="J9" s="110">
        <f t="shared" si="5"/>
        <v>0</v>
      </c>
      <c r="K9" s="110">
        <f t="shared" si="2"/>
        <v>0</v>
      </c>
      <c r="M9" s="168" t="s">
        <v>94</v>
      </c>
      <c r="N9" s="169"/>
    </row>
    <row r="10" spans="1:19" s="1" customFormat="1" ht="30" customHeight="1">
      <c r="A10" s="117" t="s">
        <v>91</v>
      </c>
      <c r="B10" s="110">
        <f t="shared" si="3"/>
        <v>0</v>
      </c>
      <c r="C10" s="23"/>
      <c r="D10" s="23"/>
      <c r="E10" s="110">
        <f t="shared" si="0"/>
        <v>0</v>
      </c>
      <c r="F10" s="110">
        <f t="shared" si="4"/>
        <v>0</v>
      </c>
      <c r="G10" s="23"/>
      <c r="H10" s="83"/>
      <c r="I10" s="110">
        <f t="shared" si="1"/>
        <v>0</v>
      </c>
      <c r="J10" s="110">
        <f t="shared" si="5"/>
        <v>0</v>
      </c>
      <c r="K10" s="110">
        <f t="shared" si="2"/>
        <v>0</v>
      </c>
      <c r="M10" s="168" t="s">
        <v>95</v>
      </c>
      <c r="N10" s="169"/>
    </row>
    <row r="11" spans="1:19" s="1" customFormat="1" ht="30" customHeight="1">
      <c r="A11" s="117" t="s">
        <v>92</v>
      </c>
      <c r="B11" s="110">
        <f t="shared" si="3"/>
        <v>0</v>
      </c>
      <c r="C11" s="23"/>
      <c r="D11" s="23"/>
      <c r="E11" s="110">
        <f t="shared" si="0"/>
        <v>0</v>
      </c>
      <c r="F11" s="110">
        <f t="shared" si="4"/>
        <v>0</v>
      </c>
      <c r="G11" s="23"/>
      <c r="H11" s="83"/>
      <c r="I11" s="110">
        <f t="shared" si="1"/>
        <v>0</v>
      </c>
      <c r="J11" s="110">
        <f t="shared" si="5"/>
        <v>0</v>
      </c>
      <c r="K11" s="110">
        <f t="shared" si="2"/>
        <v>0</v>
      </c>
      <c r="M11" s="168" t="s">
        <v>96</v>
      </c>
      <c r="N11" s="169"/>
    </row>
    <row r="12" spans="1:19" s="1" customFormat="1" ht="30" customHeight="1" thickBot="1">
      <c r="A12" s="117" t="s">
        <v>93</v>
      </c>
      <c r="B12" s="110">
        <f t="shared" si="3"/>
        <v>0</v>
      </c>
      <c r="C12" s="23"/>
      <c r="D12" s="23"/>
      <c r="E12" s="110">
        <f t="shared" si="0"/>
        <v>0</v>
      </c>
      <c r="F12" s="110">
        <f t="shared" si="4"/>
        <v>0</v>
      </c>
      <c r="G12" s="23"/>
      <c r="H12" s="83"/>
      <c r="I12" s="110">
        <f t="shared" si="1"/>
        <v>0</v>
      </c>
      <c r="J12" s="110">
        <f t="shared" si="5"/>
        <v>0</v>
      </c>
      <c r="K12" s="110">
        <f t="shared" si="2"/>
        <v>0</v>
      </c>
      <c r="M12" s="170" t="s">
        <v>97</v>
      </c>
      <c r="N12" s="171"/>
    </row>
    <row r="13" spans="1:19" s="1" customFormat="1" ht="30" customHeight="1" thickTop="1">
      <c r="A13" s="117" t="s">
        <v>94</v>
      </c>
      <c r="B13" s="110">
        <f t="shared" si="3"/>
        <v>0</v>
      </c>
      <c r="C13" s="23"/>
      <c r="D13" s="23"/>
      <c r="E13" s="110">
        <f t="shared" si="0"/>
        <v>0</v>
      </c>
      <c r="F13" s="110">
        <f t="shared" si="4"/>
        <v>0</v>
      </c>
      <c r="G13" s="23"/>
      <c r="H13" s="83"/>
      <c r="I13" s="110">
        <f t="shared" si="1"/>
        <v>0</v>
      </c>
      <c r="J13" s="110">
        <f t="shared" si="5"/>
        <v>0</v>
      </c>
      <c r="K13" s="110">
        <f t="shared" si="2"/>
        <v>0</v>
      </c>
      <c r="M13" s="166" t="s">
        <v>197</v>
      </c>
      <c r="N13" s="167">
        <f>E5</f>
        <v>0</v>
      </c>
    </row>
    <row r="14" spans="1:19" s="1" customFormat="1" ht="30" customHeight="1">
      <c r="A14" s="117" t="s">
        <v>95</v>
      </c>
      <c r="B14" s="110">
        <f t="shared" si="3"/>
        <v>0</v>
      </c>
      <c r="C14" s="23"/>
      <c r="D14" s="23"/>
      <c r="E14" s="110">
        <f t="shared" si="0"/>
        <v>0</v>
      </c>
      <c r="F14" s="110">
        <f t="shared" si="4"/>
        <v>0</v>
      </c>
      <c r="G14" s="23"/>
      <c r="H14" s="83"/>
      <c r="I14" s="110">
        <f t="shared" si="1"/>
        <v>0</v>
      </c>
      <c r="J14" s="110">
        <f t="shared" si="5"/>
        <v>0</v>
      </c>
      <c r="K14" s="110">
        <f t="shared" si="2"/>
        <v>0</v>
      </c>
      <c r="M14" s="147" t="s">
        <v>87</v>
      </c>
      <c r="N14" s="148">
        <f t="shared" ref="N14:N24" si="6">E6</f>
        <v>0</v>
      </c>
      <c r="P14" s="280" t="s">
        <v>461</v>
      </c>
    </row>
    <row r="15" spans="1:19" s="1" customFormat="1" ht="30" customHeight="1">
      <c r="A15" s="117" t="s">
        <v>96</v>
      </c>
      <c r="B15" s="110">
        <f t="shared" si="3"/>
        <v>0</v>
      </c>
      <c r="C15" s="23"/>
      <c r="D15" s="23"/>
      <c r="E15" s="110">
        <f t="shared" si="0"/>
        <v>0</v>
      </c>
      <c r="F15" s="110">
        <f t="shared" si="4"/>
        <v>0</v>
      </c>
      <c r="G15" s="23"/>
      <c r="H15" s="83"/>
      <c r="I15" s="110">
        <f t="shared" si="1"/>
        <v>0</v>
      </c>
      <c r="J15" s="110">
        <f t="shared" si="5"/>
        <v>0</v>
      </c>
      <c r="K15" s="110">
        <f t="shared" si="2"/>
        <v>0</v>
      </c>
      <c r="M15" s="147" t="s">
        <v>88</v>
      </c>
      <c r="N15" s="148">
        <f t="shared" si="6"/>
        <v>0</v>
      </c>
      <c r="Q15" s="55"/>
    </row>
    <row r="16" spans="1:19" s="1" customFormat="1" ht="30" customHeight="1">
      <c r="A16" s="117" t="s">
        <v>97</v>
      </c>
      <c r="B16" s="110">
        <f t="shared" si="3"/>
        <v>0</v>
      </c>
      <c r="C16" s="23"/>
      <c r="D16" s="23"/>
      <c r="E16" s="110">
        <f t="shared" si="0"/>
        <v>0</v>
      </c>
      <c r="F16" s="110">
        <f t="shared" si="4"/>
        <v>0</v>
      </c>
      <c r="G16" s="23"/>
      <c r="H16" s="83"/>
      <c r="I16" s="110">
        <f t="shared" si="1"/>
        <v>0</v>
      </c>
      <c r="J16" s="110">
        <f t="shared" si="5"/>
        <v>0</v>
      </c>
      <c r="K16" s="110">
        <f t="shared" si="2"/>
        <v>0</v>
      </c>
      <c r="M16" s="147" t="s">
        <v>89</v>
      </c>
      <c r="N16" s="148">
        <f t="shared" si="6"/>
        <v>0</v>
      </c>
      <c r="S16" s="87"/>
    </row>
    <row r="17" spans="1:14" s="1" customFormat="1" ht="30" customHeight="1">
      <c r="A17" s="111" t="s">
        <v>35</v>
      </c>
      <c r="B17" s="110">
        <f>SUM(B5:B16)</f>
        <v>0</v>
      </c>
      <c r="C17" s="110">
        <f t="shared" ref="C17:K17" si="7">SUM(C5:C16)</f>
        <v>0</v>
      </c>
      <c r="D17" s="110">
        <f t="shared" si="7"/>
        <v>0</v>
      </c>
      <c r="E17" s="110">
        <f t="shared" si="7"/>
        <v>0</v>
      </c>
      <c r="F17" s="110">
        <f t="shared" si="7"/>
        <v>0</v>
      </c>
      <c r="G17" s="110">
        <f t="shared" si="7"/>
        <v>0</v>
      </c>
      <c r="H17" s="112"/>
      <c r="I17" s="110">
        <f t="shared" si="7"/>
        <v>0</v>
      </c>
      <c r="J17" s="110">
        <f t="shared" si="7"/>
        <v>0</v>
      </c>
      <c r="K17" s="110">
        <f t="shared" si="7"/>
        <v>0</v>
      </c>
      <c r="M17" s="147" t="s">
        <v>90</v>
      </c>
      <c r="N17" s="148">
        <f t="shared" si="6"/>
        <v>0</v>
      </c>
    </row>
    <row r="18" spans="1:14" ht="118.5" customHeight="1">
      <c r="A18" s="459" t="s">
        <v>457</v>
      </c>
      <c r="B18" s="460"/>
      <c r="C18" s="460"/>
      <c r="D18" s="460"/>
      <c r="E18" s="460"/>
      <c r="F18" s="460"/>
      <c r="G18" s="460"/>
      <c r="H18" s="460"/>
      <c r="I18" s="460"/>
      <c r="J18" s="461"/>
      <c r="K18" s="461"/>
      <c r="M18" s="147" t="s">
        <v>91</v>
      </c>
      <c r="N18" s="148">
        <f t="shared" si="6"/>
        <v>0</v>
      </c>
    </row>
    <row r="19" spans="1:14" s="173" customFormat="1" ht="41.25" customHeight="1">
      <c r="A19" s="448" t="s">
        <v>323</v>
      </c>
      <c r="B19" s="449"/>
      <c r="C19" s="449"/>
      <c r="D19" s="449"/>
      <c r="E19" s="449"/>
      <c r="F19" s="449"/>
      <c r="G19" s="449"/>
      <c r="H19" s="449"/>
      <c r="I19" s="449"/>
      <c r="J19" s="450"/>
      <c r="K19" s="450"/>
      <c r="M19" s="176" t="s">
        <v>92</v>
      </c>
      <c r="N19" s="148">
        <f t="shared" si="6"/>
        <v>0</v>
      </c>
    </row>
    <row r="20" spans="1:14" ht="30" customHeight="1">
      <c r="A20" s="451" t="s">
        <v>454</v>
      </c>
      <c r="B20" s="462"/>
      <c r="C20" s="462"/>
      <c r="D20" s="462"/>
      <c r="E20" s="462"/>
      <c r="F20" s="462"/>
      <c r="G20" s="462"/>
      <c r="H20" s="463"/>
      <c r="I20" s="463"/>
      <c r="J20" s="463"/>
      <c r="K20" s="5" t="s">
        <v>4</v>
      </c>
      <c r="M20" s="147" t="s">
        <v>93</v>
      </c>
      <c r="N20" s="148">
        <f t="shared" si="6"/>
        <v>0</v>
      </c>
    </row>
    <row r="21" spans="1:14" ht="27.95" customHeight="1">
      <c r="A21" s="454" t="s">
        <v>330</v>
      </c>
      <c r="B21" s="454" t="s">
        <v>139</v>
      </c>
      <c r="C21" s="456" t="s">
        <v>131</v>
      </c>
      <c r="D21" s="454" t="s">
        <v>132</v>
      </c>
      <c r="E21" s="454" t="s">
        <v>81</v>
      </c>
      <c r="F21" s="454" t="s">
        <v>226</v>
      </c>
      <c r="G21" s="455" t="s">
        <v>82</v>
      </c>
      <c r="H21" s="455"/>
      <c r="I21" s="454" t="s">
        <v>130</v>
      </c>
      <c r="J21" s="454" t="s">
        <v>225</v>
      </c>
      <c r="K21" s="454" t="s">
        <v>83</v>
      </c>
      <c r="M21" s="147" t="s">
        <v>94</v>
      </c>
      <c r="N21" s="148">
        <f t="shared" si="6"/>
        <v>0</v>
      </c>
    </row>
    <row r="22" spans="1:14" ht="27.95" customHeight="1">
      <c r="A22" s="455"/>
      <c r="B22" s="455"/>
      <c r="C22" s="457"/>
      <c r="D22" s="455"/>
      <c r="E22" s="454"/>
      <c r="F22" s="455"/>
      <c r="G22" s="116" t="s">
        <v>84</v>
      </c>
      <c r="H22" s="116" t="s">
        <v>85</v>
      </c>
      <c r="I22" s="454"/>
      <c r="J22" s="454"/>
      <c r="K22" s="454"/>
      <c r="M22" s="147" t="s">
        <v>95</v>
      </c>
      <c r="N22" s="148">
        <f t="shared" si="6"/>
        <v>0</v>
      </c>
    </row>
    <row r="23" spans="1:14" s="1" customFormat="1" ht="27.95" customHeight="1">
      <c r="A23" s="117" t="s">
        <v>86</v>
      </c>
      <c r="B23" s="110">
        <f>SUM(N14:N25)/12</f>
        <v>0</v>
      </c>
      <c r="C23" s="23"/>
      <c r="D23" s="23"/>
      <c r="E23" s="110">
        <f t="shared" ref="E23:E34" si="8">C23-D23</f>
        <v>0</v>
      </c>
      <c r="F23" s="110">
        <f t="shared" ref="F23:F34" si="9">IF(B23&gt;150000000,ROUNDDOWN(E23*0.005,-1),0)</f>
        <v>0</v>
      </c>
      <c r="G23" s="23"/>
      <c r="H23" s="83"/>
      <c r="I23" s="110">
        <f t="shared" ref="I23:I34" si="10">F23-G23</f>
        <v>0</v>
      </c>
      <c r="J23" s="110">
        <f>ROUNDDOWN(IF(G23&gt;0,I23*0.1,I23*0.2),-1)</f>
        <v>0</v>
      </c>
      <c r="K23" s="110">
        <f t="shared" ref="K23:K34" si="11">I23+J23</f>
        <v>0</v>
      </c>
      <c r="M23" s="147" t="s">
        <v>96</v>
      </c>
      <c r="N23" s="148">
        <f t="shared" si="6"/>
        <v>0</v>
      </c>
    </row>
    <row r="24" spans="1:14" s="1" customFormat="1" ht="27.95" customHeight="1">
      <c r="A24" s="117" t="s">
        <v>87</v>
      </c>
      <c r="B24" s="110">
        <f t="shared" ref="B24:B34" si="12">SUM(N15:N26)/12</f>
        <v>0</v>
      </c>
      <c r="C24" s="23"/>
      <c r="D24" s="23"/>
      <c r="E24" s="110">
        <f t="shared" si="8"/>
        <v>0</v>
      </c>
      <c r="F24" s="110">
        <f t="shared" si="9"/>
        <v>0</v>
      </c>
      <c r="G24" s="23"/>
      <c r="H24" s="83"/>
      <c r="I24" s="110">
        <f t="shared" si="10"/>
        <v>0</v>
      </c>
      <c r="J24" s="110">
        <f t="shared" ref="J24:J34" si="13">ROUNDDOWN(IF(G24&gt;0,I24*0.1,I24*0.2),-1)</f>
        <v>0</v>
      </c>
      <c r="K24" s="110">
        <f t="shared" si="11"/>
        <v>0</v>
      </c>
      <c r="M24" s="147" t="s">
        <v>97</v>
      </c>
      <c r="N24" s="148">
        <f t="shared" si="6"/>
        <v>0</v>
      </c>
    </row>
    <row r="25" spans="1:14" s="1" customFormat="1" ht="27.95" customHeight="1">
      <c r="A25" s="117" t="s">
        <v>88</v>
      </c>
      <c r="B25" s="110">
        <f t="shared" si="12"/>
        <v>0</v>
      </c>
      <c r="C25" s="23"/>
      <c r="D25" s="23"/>
      <c r="E25" s="110">
        <f t="shared" si="8"/>
        <v>0</v>
      </c>
      <c r="F25" s="110">
        <f t="shared" si="9"/>
        <v>0</v>
      </c>
      <c r="G25" s="23"/>
      <c r="H25" s="83"/>
      <c r="I25" s="110">
        <f t="shared" si="10"/>
        <v>0</v>
      </c>
      <c r="J25" s="110">
        <f t="shared" si="13"/>
        <v>0</v>
      </c>
      <c r="K25" s="110">
        <f t="shared" si="11"/>
        <v>0</v>
      </c>
      <c r="M25" s="147" t="s">
        <v>393</v>
      </c>
      <c r="N25" s="148">
        <f t="shared" ref="N25:N36" si="14">E23</f>
        <v>0</v>
      </c>
    </row>
    <row r="26" spans="1:14" s="1" customFormat="1" ht="27.95" customHeight="1">
      <c r="A26" s="117" t="s">
        <v>89</v>
      </c>
      <c r="B26" s="110">
        <f t="shared" si="12"/>
        <v>0</v>
      </c>
      <c r="C26" s="23"/>
      <c r="D26" s="23"/>
      <c r="E26" s="110">
        <f t="shared" si="8"/>
        <v>0</v>
      </c>
      <c r="F26" s="110">
        <f t="shared" si="9"/>
        <v>0</v>
      </c>
      <c r="G26" s="23"/>
      <c r="H26" s="83"/>
      <c r="I26" s="110">
        <f t="shared" si="10"/>
        <v>0</v>
      </c>
      <c r="J26" s="110">
        <f t="shared" si="13"/>
        <v>0</v>
      </c>
      <c r="K26" s="110">
        <f t="shared" si="11"/>
        <v>0</v>
      </c>
      <c r="M26" s="147" t="s">
        <v>87</v>
      </c>
      <c r="N26" s="148">
        <f t="shared" si="14"/>
        <v>0</v>
      </c>
    </row>
    <row r="27" spans="1:14" s="1" customFormat="1" ht="27.95" customHeight="1">
      <c r="A27" s="117" t="s">
        <v>90</v>
      </c>
      <c r="B27" s="110">
        <f t="shared" si="12"/>
        <v>0</v>
      </c>
      <c r="C27" s="23"/>
      <c r="D27" s="23"/>
      <c r="E27" s="110">
        <f t="shared" si="8"/>
        <v>0</v>
      </c>
      <c r="F27" s="110">
        <f t="shared" si="9"/>
        <v>0</v>
      </c>
      <c r="G27" s="23"/>
      <c r="H27" s="83"/>
      <c r="I27" s="110">
        <f t="shared" si="10"/>
        <v>0</v>
      </c>
      <c r="J27" s="110">
        <f t="shared" si="13"/>
        <v>0</v>
      </c>
      <c r="K27" s="110">
        <f t="shared" si="11"/>
        <v>0</v>
      </c>
      <c r="M27" s="147" t="s">
        <v>88</v>
      </c>
      <c r="N27" s="148">
        <f t="shared" si="14"/>
        <v>0</v>
      </c>
    </row>
    <row r="28" spans="1:14" s="1" customFormat="1" ht="27.95" customHeight="1">
      <c r="A28" s="117" t="s">
        <v>91</v>
      </c>
      <c r="B28" s="110">
        <f t="shared" si="12"/>
        <v>0</v>
      </c>
      <c r="C28" s="23"/>
      <c r="D28" s="23"/>
      <c r="E28" s="110">
        <f t="shared" si="8"/>
        <v>0</v>
      </c>
      <c r="F28" s="110">
        <f t="shared" si="9"/>
        <v>0</v>
      </c>
      <c r="G28" s="23"/>
      <c r="H28" s="83"/>
      <c r="I28" s="110">
        <f t="shared" si="10"/>
        <v>0</v>
      </c>
      <c r="J28" s="110">
        <f t="shared" si="13"/>
        <v>0</v>
      </c>
      <c r="K28" s="110">
        <f t="shared" si="11"/>
        <v>0</v>
      </c>
      <c r="M28" s="147" t="s">
        <v>89</v>
      </c>
      <c r="N28" s="148">
        <f t="shared" si="14"/>
        <v>0</v>
      </c>
    </row>
    <row r="29" spans="1:14" s="1" customFormat="1" ht="27.95" customHeight="1">
      <c r="A29" s="117" t="s">
        <v>92</v>
      </c>
      <c r="B29" s="110">
        <f t="shared" si="12"/>
        <v>0</v>
      </c>
      <c r="C29" s="23"/>
      <c r="D29" s="23"/>
      <c r="E29" s="110">
        <f t="shared" si="8"/>
        <v>0</v>
      </c>
      <c r="F29" s="110">
        <f t="shared" si="9"/>
        <v>0</v>
      </c>
      <c r="G29" s="23"/>
      <c r="H29" s="83"/>
      <c r="I29" s="110">
        <f t="shared" si="10"/>
        <v>0</v>
      </c>
      <c r="J29" s="110">
        <f t="shared" si="13"/>
        <v>0</v>
      </c>
      <c r="K29" s="110">
        <f t="shared" si="11"/>
        <v>0</v>
      </c>
      <c r="M29" s="147" t="s">
        <v>90</v>
      </c>
      <c r="N29" s="148">
        <f t="shared" si="14"/>
        <v>0</v>
      </c>
    </row>
    <row r="30" spans="1:14" s="1" customFormat="1" ht="27.95" customHeight="1">
      <c r="A30" s="117" t="s">
        <v>93</v>
      </c>
      <c r="B30" s="110">
        <f t="shared" si="12"/>
        <v>0</v>
      </c>
      <c r="C30" s="23"/>
      <c r="D30" s="23"/>
      <c r="E30" s="110">
        <f t="shared" si="8"/>
        <v>0</v>
      </c>
      <c r="F30" s="110">
        <f t="shared" si="9"/>
        <v>0</v>
      </c>
      <c r="G30" s="23"/>
      <c r="H30" s="83"/>
      <c r="I30" s="110">
        <f t="shared" si="10"/>
        <v>0</v>
      </c>
      <c r="J30" s="110">
        <f t="shared" si="13"/>
        <v>0</v>
      </c>
      <c r="K30" s="110">
        <f t="shared" si="11"/>
        <v>0</v>
      </c>
      <c r="M30" s="147" t="s">
        <v>91</v>
      </c>
      <c r="N30" s="148">
        <f t="shared" si="14"/>
        <v>0</v>
      </c>
    </row>
    <row r="31" spans="1:14" s="1" customFormat="1" ht="27.95" customHeight="1">
      <c r="A31" s="117" t="s">
        <v>94</v>
      </c>
      <c r="B31" s="110">
        <f t="shared" si="12"/>
        <v>0</v>
      </c>
      <c r="C31" s="23"/>
      <c r="D31" s="23"/>
      <c r="E31" s="110">
        <f t="shared" si="8"/>
        <v>0</v>
      </c>
      <c r="F31" s="110">
        <f t="shared" si="9"/>
        <v>0</v>
      </c>
      <c r="G31" s="23"/>
      <c r="H31" s="83"/>
      <c r="I31" s="110">
        <f t="shared" si="10"/>
        <v>0</v>
      </c>
      <c r="J31" s="110">
        <f t="shared" si="13"/>
        <v>0</v>
      </c>
      <c r="K31" s="110">
        <f t="shared" si="11"/>
        <v>0</v>
      </c>
      <c r="M31" s="147" t="s">
        <v>92</v>
      </c>
      <c r="N31" s="148">
        <f t="shared" si="14"/>
        <v>0</v>
      </c>
    </row>
    <row r="32" spans="1:14" s="1" customFormat="1" ht="27.95" customHeight="1">
      <c r="A32" s="117" t="s">
        <v>95</v>
      </c>
      <c r="B32" s="110">
        <f t="shared" si="12"/>
        <v>0</v>
      </c>
      <c r="C32" s="23"/>
      <c r="D32" s="23"/>
      <c r="E32" s="110">
        <f t="shared" si="8"/>
        <v>0</v>
      </c>
      <c r="F32" s="110">
        <f t="shared" si="9"/>
        <v>0</v>
      </c>
      <c r="G32" s="23"/>
      <c r="H32" s="83"/>
      <c r="I32" s="110">
        <f t="shared" si="10"/>
        <v>0</v>
      </c>
      <c r="J32" s="110">
        <f t="shared" si="13"/>
        <v>0</v>
      </c>
      <c r="K32" s="110">
        <f t="shared" si="11"/>
        <v>0</v>
      </c>
      <c r="M32" s="147" t="s">
        <v>93</v>
      </c>
      <c r="N32" s="148">
        <f t="shared" si="14"/>
        <v>0</v>
      </c>
    </row>
    <row r="33" spans="1:14" s="1" customFormat="1" ht="27.95" customHeight="1">
      <c r="A33" s="117" t="s">
        <v>96</v>
      </c>
      <c r="B33" s="110">
        <f t="shared" si="12"/>
        <v>0</v>
      </c>
      <c r="C33" s="23"/>
      <c r="D33" s="23"/>
      <c r="E33" s="110">
        <f t="shared" si="8"/>
        <v>0</v>
      </c>
      <c r="F33" s="110">
        <f t="shared" si="9"/>
        <v>0</v>
      </c>
      <c r="G33" s="23"/>
      <c r="H33" s="83"/>
      <c r="I33" s="110">
        <f t="shared" si="10"/>
        <v>0</v>
      </c>
      <c r="J33" s="110">
        <f t="shared" si="13"/>
        <v>0</v>
      </c>
      <c r="K33" s="110">
        <f t="shared" si="11"/>
        <v>0</v>
      </c>
      <c r="M33" s="147" t="s">
        <v>94</v>
      </c>
      <c r="N33" s="148">
        <f t="shared" si="14"/>
        <v>0</v>
      </c>
    </row>
    <row r="34" spans="1:14" s="1" customFormat="1" ht="27.95" customHeight="1">
      <c r="A34" s="117" t="s">
        <v>97</v>
      </c>
      <c r="B34" s="110">
        <f t="shared" si="12"/>
        <v>0</v>
      </c>
      <c r="C34" s="23"/>
      <c r="D34" s="23"/>
      <c r="E34" s="110">
        <f t="shared" si="8"/>
        <v>0</v>
      </c>
      <c r="F34" s="110">
        <f t="shared" si="9"/>
        <v>0</v>
      </c>
      <c r="G34" s="23"/>
      <c r="H34" s="83"/>
      <c r="I34" s="110">
        <f t="shared" si="10"/>
        <v>0</v>
      </c>
      <c r="J34" s="110">
        <f t="shared" si="13"/>
        <v>0</v>
      </c>
      <c r="K34" s="110">
        <f t="shared" si="11"/>
        <v>0</v>
      </c>
      <c r="M34" s="147" t="s">
        <v>95</v>
      </c>
      <c r="N34" s="148">
        <f t="shared" si="14"/>
        <v>0</v>
      </c>
    </row>
    <row r="35" spans="1:14" s="1" customFormat="1" ht="27.95" customHeight="1">
      <c r="A35" s="111" t="s">
        <v>35</v>
      </c>
      <c r="B35" s="110">
        <f>SUM(B23:B34)</f>
        <v>0</v>
      </c>
      <c r="C35" s="110">
        <f t="shared" ref="C35:K35" si="15">SUM(C23:C34)</f>
        <v>0</v>
      </c>
      <c r="D35" s="110">
        <f t="shared" si="15"/>
        <v>0</v>
      </c>
      <c r="E35" s="110">
        <f t="shared" si="15"/>
        <v>0</v>
      </c>
      <c r="F35" s="110">
        <f t="shared" si="15"/>
        <v>0</v>
      </c>
      <c r="G35" s="110">
        <f t="shared" si="15"/>
        <v>0</v>
      </c>
      <c r="H35" s="112"/>
      <c r="I35" s="110">
        <f t="shared" si="15"/>
        <v>0</v>
      </c>
      <c r="J35" s="110">
        <f t="shared" si="15"/>
        <v>0</v>
      </c>
      <c r="K35" s="110">
        <f t="shared" si="15"/>
        <v>0</v>
      </c>
      <c r="M35" s="147" t="s">
        <v>96</v>
      </c>
      <c r="N35" s="148">
        <f t="shared" si="14"/>
        <v>0</v>
      </c>
    </row>
    <row r="36" spans="1:14" ht="158.25" customHeight="1">
      <c r="A36" s="459" t="s">
        <v>401</v>
      </c>
      <c r="B36" s="459"/>
      <c r="C36" s="459"/>
      <c r="D36" s="459"/>
      <c r="E36" s="459"/>
      <c r="F36" s="459"/>
      <c r="G36" s="459"/>
      <c r="H36" s="459"/>
      <c r="I36" s="459"/>
      <c r="J36" s="459"/>
      <c r="K36" s="459"/>
      <c r="M36" s="147" t="s">
        <v>97</v>
      </c>
      <c r="N36" s="148">
        <f t="shared" si="14"/>
        <v>0</v>
      </c>
    </row>
    <row r="37" spans="1:14" s="52" customFormat="1" ht="38.25" customHeight="1">
      <c r="A37" s="448" t="s">
        <v>323</v>
      </c>
      <c r="B37" s="449"/>
      <c r="C37" s="449"/>
      <c r="D37" s="449"/>
      <c r="E37" s="449"/>
      <c r="F37" s="449"/>
      <c r="G37" s="449"/>
      <c r="H37" s="449"/>
      <c r="I37" s="449"/>
      <c r="J37" s="450"/>
      <c r="K37" s="450"/>
      <c r="M37" s="176" t="s">
        <v>403</v>
      </c>
      <c r="N37" s="148">
        <f t="shared" ref="N37:N48" si="16">E41</f>
        <v>0</v>
      </c>
    </row>
    <row r="38" spans="1:14" ht="27.75" customHeight="1">
      <c r="A38" s="451" t="s">
        <v>436</v>
      </c>
      <c r="B38" s="462"/>
      <c r="C38" s="462"/>
      <c r="D38" s="462"/>
      <c r="E38" s="462"/>
      <c r="F38" s="462"/>
      <c r="G38" s="462"/>
      <c r="H38" s="463"/>
      <c r="I38" s="463"/>
      <c r="J38" s="463"/>
      <c r="K38" s="5" t="s">
        <v>4</v>
      </c>
      <c r="M38" s="147" t="s">
        <v>87</v>
      </c>
      <c r="N38" s="148">
        <f t="shared" si="16"/>
        <v>0</v>
      </c>
    </row>
    <row r="39" spans="1:14" ht="30" customHeight="1">
      <c r="A39" s="454" t="s">
        <v>330</v>
      </c>
      <c r="B39" s="454" t="s">
        <v>139</v>
      </c>
      <c r="C39" s="456" t="s">
        <v>131</v>
      </c>
      <c r="D39" s="454" t="s">
        <v>132</v>
      </c>
      <c r="E39" s="454" t="s">
        <v>81</v>
      </c>
      <c r="F39" s="454" t="s">
        <v>226</v>
      </c>
      <c r="G39" s="455" t="s">
        <v>82</v>
      </c>
      <c r="H39" s="455"/>
      <c r="I39" s="454" t="s">
        <v>130</v>
      </c>
      <c r="J39" s="454" t="s">
        <v>225</v>
      </c>
      <c r="K39" s="454" t="s">
        <v>83</v>
      </c>
      <c r="M39" s="147" t="s">
        <v>88</v>
      </c>
      <c r="N39" s="148">
        <f t="shared" si="16"/>
        <v>0</v>
      </c>
    </row>
    <row r="40" spans="1:14" ht="30" customHeight="1">
      <c r="A40" s="455"/>
      <c r="B40" s="455"/>
      <c r="C40" s="457"/>
      <c r="D40" s="455"/>
      <c r="E40" s="454"/>
      <c r="F40" s="455"/>
      <c r="G40" s="116" t="s">
        <v>84</v>
      </c>
      <c r="H40" s="116" t="s">
        <v>85</v>
      </c>
      <c r="I40" s="454"/>
      <c r="J40" s="454"/>
      <c r="K40" s="454"/>
      <c r="M40" s="147" t="s">
        <v>89</v>
      </c>
      <c r="N40" s="148">
        <f t="shared" si="16"/>
        <v>0</v>
      </c>
    </row>
    <row r="41" spans="1:14" ht="30" customHeight="1">
      <c r="A41" s="117" t="s">
        <v>86</v>
      </c>
      <c r="B41" s="110">
        <f>SUM(N26:N37)/12</f>
        <v>0</v>
      </c>
      <c r="C41" s="23"/>
      <c r="D41" s="23"/>
      <c r="E41" s="110">
        <f t="shared" ref="E41:E52" si="17">C41-D41</f>
        <v>0</v>
      </c>
      <c r="F41" s="110">
        <f t="shared" ref="F41:F52" si="18">IF(B41&gt;150000000,ROUNDDOWN(E41*0.005,-1),0)</f>
        <v>0</v>
      </c>
      <c r="G41" s="23"/>
      <c r="H41" s="83"/>
      <c r="I41" s="110">
        <f t="shared" ref="I41:I52" si="19">F41-G41</f>
        <v>0</v>
      </c>
      <c r="J41" s="110">
        <f>ROUNDDOWN(IF(G41&gt;0,I41*0.1,I41*0.2),-1)</f>
        <v>0</v>
      </c>
      <c r="K41" s="110">
        <f t="shared" ref="K41:K52" si="20">I41+J41</f>
        <v>0</v>
      </c>
      <c r="M41" s="147" t="s">
        <v>90</v>
      </c>
      <c r="N41" s="148">
        <f t="shared" si="16"/>
        <v>0</v>
      </c>
    </row>
    <row r="42" spans="1:14" ht="30" customHeight="1">
      <c r="A42" s="117" t="s">
        <v>87</v>
      </c>
      <c r="B42" s="110">
        <f t="shared" ref="B42:B52" si="21">SUM(N27:N38)/12</f>
        <v>0</v>
      </c>
      <c r="C42" s="23"/>
      <c r="D42" s="23"/>
      <c r="E42" s="110">
        <f t="shared" si="17"/>
        <v>0</v>
      </c>
      <c r="F42" s="110">
        <f t="shared" si="18"/>
        <v>0</v>
      </c>
      <c r="G42" s="23"/>
      <c r="H42" s="83"/>
      <c r="I42" s="110">
        <f t="shared" si="19"/>
        <v>0</v>
      </c>
      <c r="J42" s="110">
        <f t="shared" ref="J42:J52" si="22">ROUNDDOWN(IF(G42&gt;0,I42*0.1,I42*0.2),-1)</f>
        <v>0</v>
      </c>
      <c r="K42" s="110">
        <f t="shared" si="20"/>
        <v>0</v>
      </c>
      <c r="M42" s="147" t="s">
        <v>91</v>
      </c>
      <c r="N42" s="148">
        <f t="shared" si="16"/>
        <v>0</v>
      </c>
    </row>
    <row r="43" spans="1:14" ht="30" customHeight="1">
      <c r="A43" s="117" t="s">
        <v>88</v>
      </c>
      <c r="B43" s="110">
        <f t="shared" si="21"/>
        <v>0</v>
      </c>
      <c r="C43" s="23"/>
      <c r="D43" s="23"/>
      <c r="E43" s="110">
        <f t="shared" si="17"/>
        <v>0</v>
      </c>
      <c r="F43" s="110">
        <f t="shared" si="18"/>
        <v>0</v>
      </c>
      <c r="G43" s="23"/>
      <c r="H43" s="83"/>
      <c r="I43" s="110">
        <f t="shared" si="19"/>
        <v>0</v>
      </c>
      <c r="J43" s="110">
        <f t="shared" si="22"/>
        <v>0</v>
      </c>
      <c r="K43" s="110">
        <f t="shared" si="20"/>
        <v>0</v>
      </c>
      <c r="M43" s="147" t="s">
        <v>92</v>
      </c>
      <c r="N43" s="148">
        <f t="shared" si="16"/>
        <v>0</v>
      </c>
    </row>
    <row r="44" spans="1:14" ht="30" customHeight="1">
      <c r="A44" s="117" t="s">
        <v>89</v>
      </c>
      <c r="B44" s="110">
        <f t="shared" si="21"/>
        <v>0</v>
      </c>
      <c r="C44" s="23"/>
      <c r="D44" s="23"/>
      <c r="E44" s="110">
        <f t="shared" si="17"/>
        <v>0</v>
      </c>
      <c r="F44" s="110">
        <f t="shared" si="18"/>
        <v>0</v>
      </c>
      <c r="G44" s="23"/>
      <c r="H44" s="83"/>
      <c r="I44" s="110">
        <f t="shared" si="19"/>
        <v>0</v>
      </c>
      <c r="J44" s="110">
        <f t="shared" si="22"/>
        <v>0</v>
      </c>
      <c r="K44" s="110">
        <f t="shared" si="20"/>
        <v>0</v>
      </c>
      <c r="M44" s="147" t="s">
        <v>93</v>
      </c>
      <c r="N44" s="148">
        <f t="shared" si="16"/>
        <v>0</v>
      </c>
    </row>
    <row r="45" spans="1:14" ht="30" customHeight="1">
      <c r="A45" s="117" t="s">
        <v>90</v>
      </c>
      <c r="B45" s="110">
        <f t="shared" si="21"/>
        <v>0</v>
      </c>
      <c r="C45" s="23"/>
      <c r="D45" s="23"/>
      <c r="E45" s="110">
        <f t="shared" si="17"/>
        <v>0</v>
      </c>
      <c r="F45" s="110">
        <f t="shared" si="18"/>
        <v>0</v>
      </c>
      <c r="G45" s="23"/>
      <c r="H45" s="83"/>
      <c r="I45" s="110">
        <f t="shared" si="19"/>
        <v>0</v>
      </c>
      <c r="J45" s="110">
        <f t="shared" si="22"/>
        <v>0</v>
      </c>
      <c r="K45" s="110">
        <f t="shared" si="20"/>
        <v>0</v>
      </c>
      <c r="M45" s="147" t="s">
        <v>94</v>
      </c>
      <c r="N45" s="148">
        <f t="shared" si="16"/>
        <v>0</v>
      </c>
    </row>
    <row r="46" spans="1:14" ht="30" customHeight="1">
      <c r="A46" s="117" t="s">
        <v>91</v>
      </c>
      <c r="B46" s="110">
        <f t="shared" si="21"/>
        <v>0</v>
      </c>
      <c r="C46" s="23"/>
      <c r="D46" s="23"/>
      <c r="E46" s="110">
        <f t="shared" si="17"/>
        <v>0</v>
      </c>
      <c r="F46" s="110">
        <f t="shared" si="18"/>
        <v>0</v>
      </c>
      <c r="G46" s="23"/>
      <c r="H46" s="83"/>
      <c r="I46" s="110">
        <f t="shared" si="19"/>
        <v>0</v>
      </c>
      <c r="J46" s="110">
        <f t="shared" si="22"/>
        <v>0</v>
      </c>
      <c r="K46" s="110">
        <f t="shared" si="20"/>
        <v>0</v>
      </c>
      <c r="M46" s="147" t="s">
        <v>95</v>
      </c>
      <c r="N46" s="148">
        <f t="shared" si="16"/>
        <v>0</v>
      </c>
    </row>
    <row r="47" spans="1:14" ht="30" customHeight="1">
      <c r="A47" s="117" t="s">
        <v>92</v>
      </c>
      <c r="B47" s="110">
        <f t="shared" si="21"/>
        <v>0</v>
      </c>
      <c r="C47" s="23"/>
      <c r="D47" s="23"/>
      <c r="E47" s="110">
        <f t="shared" si="17"/>
        <v>0</v>
      </c>
      <c r="F47" s="110">
        <f t="shared" si="18"/>
        <v>0</v>
      </c>
      <c r="G47" s="23"/>
      <c r="H47" s="83"/>
      <c r="I47" s="110">
        <f t="shared" si="19"/>
        <v>0</v>
      </c>
      <c r="J47" s="110">
        <f t="shared" si="22"/>
        <v>0</v>
      </c>
      <c r="K47" s="110">
        <f t="shared" si="20"/>
        <v>0</v>
      </c>
      <c r="M47" s="147" t="s">
        <v>96</v>
      </c>
      <c r="N47" s="148">
        <f t="shared" si="16"/>
        <v>0</v>
      </c>
    </row>
    <row r="48" spans="1:14" ht="30" customHeight="1">
      <c r="A48" s="117" t="s">
        <v>93</v>
      </c>
      <c r="B48" s="110">
        <f t="shared" si="21"/>
        <v>0</v>
      </c>
      <c r="C48" s="23"/>
      <c r="D48" s="23"/>
      <c r="E48" s="110">
        <f t="shared" si="17"/>
        <v>0</v>
      </c>
      <c r="F48" s="110">
        <f t="shared" si="18"/>
        <v>0</v>
      </c>
      <c r="G48" s="23"/>
      <c r="H48" s="83"/>
      <c r="I48" s="110">
        <f t="shared" si="19"/>
        <v>0</v>
      </c>
      <c r="J48" s="110">
        <f t="shared" si="22"/>
        <v>0</v>
      </c>
      <c r="K48" s="110">
        <f t="shared" si="20"/>
        <v>0</v>
      </c>
      <c r="M48" s="147" t="s">
        <v>97</v>
      </c>
      <c r="N48" s="148">
        <f t="shared" si="16"/>
        <v>0</v>
      </c>
    </row>
    <row r="49" spans="1:15" ht="30" customHeight="1">
      <c r="A49" s="117" t="s">
        <v>94</v>
      </c>
      <c r="B49" s="110">
        <f t="shared" si="21"/>
        <v>0</v>
      </c>
      <c r="C49" s="23"/>
      <c r="D49" s="23"/>
      <c r="E49" s="110">
        <f t="shared" si="17"/>
        <v>0</v>
      </c>
      <c r="F49" s="110">
        <f t="shared" si="18"/>
        <v>0</v>
      </c>
      <c r="G49" s="23"/>
      <c r="H49" s="83"/>
      <c r="I49" s="110">
        <f t="shared" si="19"/>
        <v>0</v>
      </c>
      <c r="J49" s="110">
        <f t="shared" si="22"/>
        <v>0</v>
      </c>
      <c r="K49" s="110">
        <f t="shared" si="20"/>
        <v>0</v>
      </c>
      <c r="M49" s="147" t="s">
        <v>413</v>
      </c>
      <c r="N49" s="148">
        <f t="shared" ref="N49:N60" si="23">E60</f>
        <v>0</v>
      </c>
    </row>
    <row r="50" spans="1:15" ht="30" customHeight="1">
      <c r="A50" s="117" t="s">
        <v>95</v>
      </c>
      <c r="B50" s="110">
        <f t="shared" si="21"/>
        <v>0</v>
      </c>
      <c r="C50" s="23"/>
      <c r="D50" s="23"/>
      <c r="E50" s="110">
        <f t="shared" si="17"/>
        <v>0</v>
      </c>
      <c r="F50" s="110">
        <f t="shared" si="18"/>
        <v>0</v>
      </c>
      <c r="G50" s="23"/>
      <c r="H50" s="83"/>
      <c r="I50" s="110">
        <f t="shared" si="19"/>
        <v>0</v>
      </c>
      <c r="J50" s="110">
        <f t="shared" si="22"/>
        <v>0</v>
      </c>
      <c r="K50" s="110">
        <f t="shared" si="20"/>
        <v>0</v>
      </c>
      <c r="M50" s="147" t="s">
        <v>87</v>
      </c>
      <c r="N50" s="148">
        <f t="shared" si="23"/>
        <v>0</v>
      </c>
    </row>
    <row r="51" spans="1:15" ht="30" customHeight="1">
      <c r="A51" s="117" t="s">
        <v>96</v>
      </c>
      <c r="B51" s="110">
        <f t="shared" si="21"/>
        <v>0</v>
      </c>
      <c r="C51" s="23"/>
      <c r="D51" s="23"/>
      <c r="E51" s="110">
        <f t="shared" si="17"/>
        <v>0</v>
      </c>
      <c r="F51" s="110">
        <f t="shared" si="18"/>
        <v>0</v>
      </c>
      <c r="G51" s="23"/>
      <c r="H51" s="83"/>
      <c r="I51" s="110">
        <f t="shared" si="19"/>
        <v>0</v>
      </c>
      <c r="J51" s="110">
        <f t="shared" si="22"/>
        <v>0</v>
      </c>
      <c r="K51" s="110">
        <f t="shared" si="20"/>
        <v>0</v>
      </c>
      <c r="M51" s="147" t="s">
        <v>88</v>
      </c>
      <c r="N51" s="148">
        <f t="shared" si="23"/>
        <v>0</v>
      </c>
    </row>
    <row r="52" spans="1:15" ht="30" customHeight="1">
      <c r="A52" s="117" t="s">
        <v>97</v>
      </c>
      <c r="B52" s="110">
        <f t="shared" si="21"/>
        <v>0</v>
      </c>
      <c r="C52" s="23"/>
      <c r="D52" s="23"/>
      <c r="E52" s="110">
        <f t="shared" si="17"/>
        <v>0</v>
      </c>
      <c r="F52" s="110">
        <f t="shared" si="18"/>
        <v>0</v>
      </c>
      <c r="G52" s="23"/>
      <c r="H52" s="83"/>
      <c r="I52" s="110">
        <f t="shared" si="19"/>
        <v>0</v>
      </c>
      <c r="J52" s="110">
        <f t="shared" si="22"/>
        <v>0</v>
      </c>
      <c r="K52" s="110">
        <f t="shared" si="20"/>
        <v>0</v>
      </c>
      <c r="M52" s="147" t="s">
        <v>89</v>
      </c>
      <c r="N52" s="148">
        <f t="shared" si="23"/>
        <v>0</v>
      </c>
    </row>
    <row r="53" spans="1:15" ht="30" customHeight="1">
      <c r="A53" s="111" t="s">
        <v>35</v>
      </c>
      <c r="B53" s="110">
        <f t="shared" ref="B53:G53" si="24">SUM(B41:B52)</f>
        <v>0</v>
      </c>
      <c r="C53" s="110">
        <f t="shared" si="24"/>
        <v>0</v>
      </c>
      <c r="D53" s="110">
        <f t="shared" si="24"/>
        <v>0</v>
      </c>
      <c r="E53" s="110">
        <f t="shared" si="24"/>
        <v>0</v>
      </c>
      <c r="F53" s="110">
        <f t="shared" si="24"/>
        <v>0</v>
      </c>
      <c r="G53" s="110">
        <f t="shared" si="24"/>
        <v>0</v>
      </c>
      <c r="H53" s="112"/>
      <c r="I53" s="110">
        <f>SUM(I41:I52)</f>
        <v>0</v>
      </c>
      <c r="J53" s="110">
        <f>SUM(J41:J52)</f>
        <v>0</v>
      </c>
      <c r="K53" s="110">
        <f>SUM(K41:K52)</f>
        <v>0</v>
      </c>
      <c r="M53" s="147" t="s">
        <v>189</v>
      </c>
      <c r="N53" s="148">
        <f t="shared" si="23"/>
        <v>0</v>
      </c>
    </row>
    <row r="54" spans="1:15" ht="157.5" customHeight="1">
      <c r="A54" s="464" t="s">
        <v>458</v>
      </c>
      <c r="B54" s="464"/>
      <c r="C54" s="464"/>
      <c r="D54" s="464"/>
      <c r="E54" s="464"/>
      <c r="F54" s="464"/>
      <c r="G54" s="464"/>
      <c r="H54" s="464"/>
      <c r="I54" s="464"/>
      <c r="J54" s="464"/>
      <c r="K54" s="464"/>
      <c r="M54" s="147" t="s">
        <v>190</v>
      </c>
      <c r="N54" s="148">
        <f t="shared" si="23"/>
        <v>0</v>
      </c>
    </row>
    <row r="55" spans="1:15" ht="22.5" customHeight="1">
      <c r="A55" s="55"/>
      <c r="B55" s="55"/>
      <c r="C55" s="55"/>
      <c r="D55" s="55"/>
      <c r="E55" s="55"/>
      <c r="F55" s="55"/>
      <c r="G55" s="55"/>
      <c r="H55" s="55"/>
      <c r="I55" s="55"/>
      <c r="M55" s="147" t="s">
        <v>191</v>
      </c>
      <c r="N55" s="148">
        <f t="shared" si="23"/>
        <v>0</v>
      </c>
    </row>
    <row r="56" spans="1:15" s="52" customFormat="1" ht="25.5">
      <c r="A56" s="448" t="s">
        <v>323</v>
      </c>
      <c r="B56" s="449"/>
      <c r="C56" s="449"/>
      <c r="D56" s="449"/>
      <c r="E56" s="449"/>
      <c r="F56" s="449"/>
      <c r="G56" s="449"/>
      <c r="H56" s="449"/>
      <c r="I56" s="449"/>
      <c r="J56" s="450"/>
      <c r="K56" s="450"/>
      <c r="M56" s="176" t="s">
        <v>192</v>
      </c>
      <c r="N56" s="148">
        <f t="shared" si="23"/>
        <v>0</v>
      </c>
    </row>
    <row r="57" spans="1:15" ht="30" customHeight="1">
      <c r="A57" s="451" t="s">
        <v>459</v>
      </c>
      <c r="B57" s="462"/>
      <c r="C57" s="462"/>
      <c r="D57" s="462"/>
      <c r="E57" s="462"/>
      <c r="F57" s="462"/>
      <c r="G57" s="462"/>
      <c r="H57" s="463"/>
      <c r="I57" s="463"/>
      <c r="J57" s="463"/>
      <c r="K57" s="5" t="s">
        <v>4</v>
      </c>
      <c r="M57" s="147" t="s">
        <v>193</v>
      </c>
      <c r="N57" s="148">
        <f t="shared" si="23"/>
        <v>0</v>
      </c>
    </row>
    <row r="58" spans="1:15" ht="30" customHeight="1">
      <c r="A58" s="454" t="s">
        <v>330</v>
      </c>
      <c r="B58" s="454" t="s">
        <v>139</v>
      </c>
      <c r="C58" s="456" t="s">
        <v>131</v>
      </c>
      <c r="D58" s="454" t="s">
        <v>132</v>
      </c>
      <c r="E58" s="454" t="s">
        <v>81</v>
      </c>
      <c r="F58" s="454" t="s">
        <v>226</v>
      </c>
      <c r="G58" s="455" t="s">
        <v>82</v>
      </c>
      <c r="H58" s="455"/>
      <c r="I58" s="454" t="s">
        <v>130</v>
      </c>
      <c r="J58" s="454" t="s">
        <v>225</v>
      </c>
      <c r="K58" s="454" t="s">
        <v>83</v>
      </c>
      <c r="M58" s="147" t="s">
        <v>194</v>
      </c>
      <c r="N58" s="148">
        <f t="shared" si="23"/>
        <v>0</v>
      </c>
    </row>
    <row r="59" spans="1:15" ht="30" customHeight="1">
      <c r="A59" s="455"/>
      <c r="B59" s="455"/>
      <c r="C59" s="457"/>
      <c r="D59" s="455"/>
      <c r="E59" s="454"/>
      <c r="F59" s="455"/>
      <c r="G59" s="116" t="s">
        <v>84</v>
      </c>
      <c r="H59" s="116" t="s">
        <v>85</v>
      </c>
      <c r="I59" s="454"/>
      <c r="J59" s="454"/>
      <c r="K59" s="454"/>
      <c r="M59" s="147" t="s">
        <v>195</v>
      </c>
      <c r="N59" s="148">
        <f t="shared" si="23"/>
        <v>0</v>
      </c>
    </row>
    <row r="60" spans="1:15" ht="30" customHeight="1">
      <c r="A60" s="117" t="s">
        <v>86</v>
      </c>
      <c r="B60" s="110">
        <f>SUM(N38:N49)/12</f>
        <v>0</v>
      </c>
      <c r="C60" s="23"/>
      <c r="D60" s="23"/>
      <c r="E60" s="110">
        <f t="shared" ref="E60:E71" si="25">C60-D60</f>
        <v>0</v>
      </c>
      <c r="F60" s="110">
        <f>IF(B60&gt;150000000,ROUNDDOWN(E60*0.005,-1),0)</f>
        <v>0</v>
      </c>
      <c r="G60" s="23"/>
      <c r="H60" s="83"/>
      <c r="I60" s="110">
        <f t="shared" ref="I60:I71" si="26">F60-G60</f>
        <v>0</v>
      </c>
      <c r="J60" s="110">
        <f>ROUNDDOWN(IF(G60&gt;0,I60*0.1,I60*0.2),-1)</f>
        <v>0</v>
      </c>
      <c r="K60" s="110">
        <f t="shared" ref="K60:K71" si="27">I60+J60</f>
        <v>0</v>
      </c>
      <c r="M60" s="147" t="s">
        <v>196</v>
      </c>
      <c r="N60" s="148">
        <f t="shared" si="23"/>
        <v>0</v>
      </c>
    </row>
    <row r="61" spans="1:15" ht="30" customHeight="1">
      <c r="A61" s="117" t="s">
        <v>87</v>
      </c>
      <c r="B61" s="110">
        <f t="shared" ref="B61:B71" si="28">SUM(N39:N50)/12</f>
        <v>0</v>
      </c>
      <c r="C61" s="23"/>
      <c r="D61" s="23"/>
      <c r="E61" s="110">
        <f t="shared" si="25"/>
        <v>0</v>
      </c>
      <c r="F61" s="110">
        <f t="shared" ref="F61:F71" si="29">IF(B61&gt;150000000,ROUNDDOWN(E61*0.005,-1),0)</f>
        <v>0</v>
      </c>
      <c r="G61" s="23"/>
      <c r="H61" s="83"/>
      <c r="I61" s="110">
        <f t="shared" si="26"/>
        <v>0</v>
      </c>
      <c r="J61" s="110">
        <f t="shared" ref="J61:J71" si="30">ROUNDDOWN(IF(G61&gt;0,I61*0.1,I61*0.2),-1)</f>
        <v>0</v>
      </c>
      <c r="K61" s="110">
        <f t="shared" si="27"/>
        <v>0</v>
      </c>
      <c r="M61" s="147" t="s">
        <v>455</v>
      </c>
      <c r="N61" s="148">
        <f>E79</f>
        <v>0</v>
      </c>
    </row>
    <row r="62" spans="1:15" ht="30" customHeight="1">
      <c r="A62" s="117" t="s">
        <v>88</v>
      </c>
      <c r="B62" s="110">
        <f t="shared" si="28"/>
        <v>0</v>
      </c>
      <c r="C62" s="23"/>
      <c r="D62" s="23"/>
      <c r="E62" s="110">
        <f t="shared" si="25"/>
        <v>0</v>
      </c>
      <c r="F62" s="110">
        <f t="shared" si="29"/>
        <v>0</v>
      </c>
      <c r="G62" s="23"/>
      <c r="H62" s="83"/>
      <c r="I62" s="110">
        <f t="shared" si="26"/>
        <v>0</v>
      </c>
      <c r="J62" s="110">
        <f t="shared" si="30"/>
        <v>0</v>
      </c>
      <c r="K62" s="110">
        <f t="shared" si="27"/>
        <v>0</v>
      </c>
      <c r="M62" s="147" t="s">
        <v>87</v>
      </c>
      <c r="N62" s="148">
        <f t="shared" ref="N62:N72" si="31">E80</f>
        <v>0</v>
      </c>
      <c r="O62" s="88"/>
    </row>
    <row r="63" spans="1:15" ht="30" customHeight="1">
      <c r="A63" s="117" t="s">
        <v>89</v>
      </c>
      <c r="B63" s="110">
        <f t="shared" si="28"/>
        <v>0</v>
      </c>
      <c r="C63" s="23"/>
      <c r="D63" s="23"/>
      <c r="E63" s="110">
        <f t="shared" si="25"/>
        <v>0</v>
      </c>
      <c r="F63" s="110">
        <f t="shared" si="29"/>
        <v>0</v>
      </c>
      <c r="G63" s="23"/>
      <c r="H63" s="83"/>
      <c r="I63" s="110">
        <f t="shared" si="26"/>
        <v>0</v>
      </c>
      <c r="J63" s="110">
        <f t="shared" si="30"/>
        <v>0</v>
      </c>
      <c r="K63" s="110">
        <f t="shared" si="27"/>
        <v>0</v>
      </c>
      <c r="M63" s="147" t="s">
        <v>88</v>
      </c>
      <c r="N63" s="148">
        <f t="shared" si="31"/>
        <v>0</v>
      </c>
    </row>
    <row r="64" spans="1:15" ht="30" customHeight="1">
      <c r="A64" s="117" t="s">
        <v>90</v>
      </c>
      <c r="B64" s="110">
        <f t="shared" si="28"/>
        <v>0</v>
      </c>
      <c r="C64" s="23"/>
      <c r="D64" s="23"/>
      <c r="E64" s="110">
        <f t="shared" si="25"/>
        <v>0</v>
      </c>
      <c r="F64" s="110">
        <f t="shared" si="29"/>
        <v>0</v>
      </c>
      <c r="G64" s="23"/>
      <c r="H64" s="83"/>
      <c r="I64" s="110">
        <f t="shared" si="26"/>
        <v>0</v>
      </c>
      <c r="J64" s="110">
        <f t="shared" si="30"/>
        <v>0</v>
      </c>
      <c r="K64" s="110">
        <f t="shared" si="27"/>
        <v>0</v>
      </c>
      <c r="M64" s="147" t="s">
        <v>89</v>
      </c>
      <c r="N64" s="148">
        <f t="shared" si="31"/>
        <v>0</v>
      </c>
    </row>
    <row r="65" spans="1:15" ht="30" customHeight="1">
      <c r="A65" s="117" t="s">
        <v>91</v>
      </c>
      <c r="B65" s="110">
        <f t="shared" si="28"/>
        <v>0</v>
      </c>
      <c r="C65" s="23"/>
      <c r="D65" s="23"/>
      <c r="E65" s="110">
        <f t="shared" si="25"/>
        <v>0</v>
      </c>
      <c r="F65" s="110">
        <f t="shared" si="29"/>
        <v>0</v>
      </c>
      <c r="G65" s="23"/>
      <c r="H65" s="83"/>
      <c r="I65" s="110">
        <f t="shared" si="26"/>
        <v>0</v>
      </c>
      <c r="J65" s="110">
        <f t="shared" si="30"/>
        <v>0</v>
      </c>
      <c r="K65" s="110">
        <f t="shared" si="27"/>
        <v>0</v>
      </c>
      <c r="M65" s="147" t="s">
        <v>90</v>
      </c>
      <c r="N65" s="148">
        <f t="shared" si="31"/>
        <v>0</v>
      </c>
    </row>
    <row r="66" spans="1:15" ht="30" customHeight="1">
      <c r="A66" s="117" t="s">
        <v>92</v>
      </c>
      <c r="B66" s="110">
        <f t="shared" si="28"/>
        <v>0</v>
      </c>
      <c r="C66" s="23"/>
      <c r="D66" s="23"/>
      <c r="E66" s="110">
        <f t="shared" si="25"/>
        <v>0</v>
      </c>
      <c r="F66" s="110">
        <f t="shared" si="29"/>
        <v>0</v>
      </c>
      <c r="G66" s="23"/>
      <c r="H66" s="83"/>
      <c r="I66" s="110">
        <f t="shared" si="26"/>
        <v>0</v>
      </c>
      <c r="J66" s="110">
        <f t="shared" si="30"/>
        <v>0</v>
      </c>
      <c r="K66" s="110">
        <f t="shared" si="27"/>
        <v>0</v>
      </c>
      <c r="M66" s="147" t="s">
        <v>91</v>
      </c>
      <c r="N66" s="148">
        <f t="shared" si="31"/>
        <v>0</v>
      </c>
      <c r="O66" s="88"/>
    </row>
    <row r="67" spans="1:15" ht="30" customHeight="1">
      <c r="A67" s="117" t="s">
        <v>93</v>
      </c>
      <c r="B67" s="110">
        <f t="shared" si="28"/>
        <v>0</v>
      </c>
      <c r="C67" s="23"/>
      <c r="D67" s="23"/>
      <c r="E67" s="110">
        <f t="shared" si="25"/>
        <v>0</v>
      </c>
      <c r="F67" s="110">
        <f t="shared" si="29"/>
        <v>0</v>
      </c>
      <c r="G67" s="23"/>
      <c r="H67" s="83"/>
      <c r="I67" s="110">
        <f t="shared" si="26"/>
        <v>0</v>
      </c>
      <c r="J67" s="110">
        <f t="shared" si="30"/>
        <v>0</v>
      </c>
      <c r="K67" s="110">
        <f t="shared" si="27"/>
        <v>0</v>
      </c>
      <c r="M67" s="147" t="s">
        <v>92</v>
      </c>
      <c r="N67" s="148">
        <f t="shared" si="31"/>
        <v>0</v>
      </c>
      <c r="O67" s="89"/>
    </row>
    <row r="68" spans="1:15" ht="30" customHeight="1">
      <c r="A68" s="117" t="s">
        <v>94</v>
      </c>
      <c r="B68" s="110">
        <f t="shared" si="28"/>
        <v>0</v>
      </c>
      <c r="C68" s="23"/>
      <c r="D68" s="23"/>
      <c r="E68" s="110">
        <f t="shared" si="25"/>
        <v>0</v>
      </c>
      <c r="F68" s="110">
        <f t="shared" si="29"/>
        <v>0</v>
      </c>
      <c r="G68" s="23"/>
      <c r="H68" s="83"/>
      <c r="I68" s="110">
        <f t="shared" si="26"/>
        <v>0</v>
      </c>
      <c r="J68" s="110">
        <f t="shared" si="30"/>
        <v>0</v>
      </c>
      <c r="K68" s="110">
        <f t="shared" si="27"/>
        <v>0</v>
      </c>
      <c r="M68" s="147" t="s">
        <v>93</v>
      </c>
      <c r="N68" s="148">
        <f t="shared" si="31"/>
        <v>0</v>
      </c>
    </row>
    <row r="69" spans="1:15" ht="30" customHeight="1">
      <c r="A69" s="117" t="s">
        <v>95</v>
      </c>
      <c r="B69" s="110">
        <f t="shared" si="28"/>
        <v>0</v>
      </c>
      <c r="C69" s="23"/>
      <c r="D69" s="23"/>
      <c r="E69" s="110">
        <f t="shared" si="25"/>
        <v>0</v>
      </c>
      <c r="F69" s="110">
        <f t="shared" si="29"/>
        <v>0</v>
      </c>
      <c r="G69" s="23"/>
      <c r="H69" s="83"/>
      <c r="I69" s="110">
        <f t="shared" si="26"/>
        <v>0</v>
      </c>
      <c r="J69" s="110">
        <f t="shared" si="30"/>
        <v>0</v>
      </c>
      <c r="K69" s="110">
        <f t="shared" si="27"/>
        <v>0</v>
      </c>
      <c r="M69" s="147" t="s">
        <v>94</v>
      </c>
      <c r="N69" s="148">
        <f t="shared" si="31"/>
        <v>0</v>
      </c>
    </row>
    <row r="70" spans="1:15" ht="30" customHeight="1">
      <c r="A70" s="117" t="s">
        <v>96</v>
      </c>
      <c r="B70" s="110">
        <f t="shared" si="28"/>
        <v>0</v>
      </c>
      <c r="C70" s="23"/>
      <c r="D70" s="23"/>
      <c r="E70" s="110">
        <f t="shared" si="25"/>
        <v>0</v>
      </c>
      <c r="F70" s="110">
        <f t="shared" si="29"/>
        <v>0</v>
      </c>
      <c r="G70" s="23"/>
      <c r="H70" s="83"/>
      <c r="I70" s="110">
        <f t="shared" si="26"/>
        <v>0</v>
      </c>
      <c r="J70" s="110">
        <f t="shared" si="30"/>
        <v>0</v>
      </c>
      <c r="K70" s="110">
        <f t="shared" si="27"/>
        <v>0</v>
      </c>
      <c r="M70" s="147" t="s">
        <v>95</v>
      </c>
      <c r="N70" s="148">
        <f t="shared" si="31"/>
        <v>0</v>
      </c>
    </row>
    <row r="71" spans="1:15" ht="30" customHeight="1">
      <c r="A71" s="117" t="s">
        <v>97</v>
      </c>
      <c r="B71" s="110">
        <f t="shared" si="28"/>
        <v>0</v>
      </c>
      <c r="C71" s="23"/>
      <c r="D71" s="23"/>
      <c r="E71" s="110">
        <f t="shared" si="25"/>
        <v>0</v>
      </c>
      <c r="F71" s="110">
        <f t="shared" si="29"/>
        <v>0</v>
      </c>
      <c r="G71" s="23"/>
      <c r="H71" s="83"/>
      <c r="I71" s="110">
        <f t="shared" si="26"/>
        <v>0</v>
      </c>
      <c r="J71" s="110">
        <f t="shared" si="30"/>
        <v>0</v>
      </c>
      <c r="K71" s="110">
        <f t="shared" si="27"/>
        <v>0</v>
      </c>
      <c r="M71" s="147" t="s">
        <v>96</v>
      </c>
      <c r="N71" s="148">
        <f t="shared" si="31"/>
        <v>0</v>
      </c>
    </row>
    <row r="72" spans="1:15" ht="30" customHeight="1">
      <c r="A72" s="111" t="s">
        <v>35</v>
      </c>
      <c r="B72" s="110">
        <f t="shared" ref="B72:G72" si="32">SUM(B60:B71)</f>
        <v>0</v>
      </c>
      <c r="C72" s="110">
        <f t="shared" si="32"/>
        <v>0</v>
      </c>
      <c r="D72" s="110">
        <f t="shared" si="32"/>
        <v>0</v>
      </c>
      <c r="E72" s="110">
        <f t="shared" si="32"/>
        <v>0</v>
      </c>
      <c r="F72" s="110">
        <f t="shared" si="32"/>
        <v>0</v>
      </c>
      <c r="G72" s="110">
        <f t="shared" si="32"/>
        <v>0</v>
      </c>
      <c r="H72" s="112"/>
      <c r="I72" s="110">
        <f>SUM(I60:I71)</f>
        <v>0</v>
      </c>
      <c r="J72" s="110">
        <f>SUM(J60:J71)</f>
        <v>0</v>
      </c>
      <c r="K72" s="110">
        <f>SUM(K60:K71)</f>
        <v>0</v>
      </c>
      <c r="M72" s="147" t="s">
        <v>97</v>
      </c>
      <c r="N72" s="148">
        <f t="shared" si="31"/>
        <v>0</v>
      </c>
    </row>
    <row r="73" spans="1:15" ht="175.5" customHeight="1">
      <c r="A73" s="459" t="s">
        <v>402</v>
      </c>
      <c r="B73" s="459"/>
      <c r="C73" s="459"/>
      <c r="D73" s="459"/>
      <c r="E73" s="459"/>
      <c r="F73" s="459"/>
      <c r="G73" s="459"/>
      <c r="H73" s="459"/>
      <c r="I73" s="459"/>
      <c r="J73" s="459"/>
      <c r="K73" s="459"/>
    </row>
    <row r="74" spans="1:15" ht="22.5" customHeight="1">
      <c r="A74" s="55"/>
      <c r="B74" s="55"/>
      <c r="C74" s="55"/>
      <c r="D74" s="55"/>
      <c r="E74" s="55"/>
      <c r="F74" s="55"/>
      <c r="G74" s="55"/>
      <c r="H74" s="55"/>
      <c r="I74" s="55"/>
    </row>
    <row r="75" spans="1:15" s="52" customFormat="1" ht="41.25" customHeight="1">
      <c r="A75" s="448" t="s">
        <v>323</v>
      </c>
      <c r="B75" s="449"/>
      <c r="C75" s="449"/>
      <c r="D75" s="449"/>
      <c r="E75" s="449"/>
      <c r="F75" s="449"/>
      <c r="G75" s="449"/>
      <c r="H75" s="449"/>
      <c r="I75" s="449"/>
      <c r="J75" s="450"/>
      <c r="K75" s="450"/>
      <c r="M75" s="174"/>
      <c r="N75" s="175"/>
    </row>
    <row r="76" spans="1:15" ht="30" customHeight="1">
      <c r="A76" s="451" t="s">
        <v>456</v>
      </c>
      <c r="B76" s="462"/>
      <c r="C76" s="462"/>
      <c r="D76" s="462"/>
      <c r="E76" s="462"/>
      <c r="F76" s="462"/>
      <c r="G76" s="462"/>
      <c r="H76" s="463"/>
      <c r="I76" s="463"/>
      <c r="J76" s="463"/>
      <c r="K76" s="5" t="s">
        <v>4</v>
      </c>
    </row>
    <row r="77" spans="1:15" ht="30" customHeight="1">
      <c r="A77" s="454" t="s">
        <v>330</v>
      </c>
      <c r="B77" s="454" t="s">
        <v>139</v>
      </c>
      <c r="C77" s="456" t="s">
        <v>131</v>
      </c>
      <c r="D77" s="454" t="s">
        <v>132</v>
      </c>
      <c r="E77" s="454" t="s">
        <v>81</v>
      </c>
      <c r="F77" s="454" t="s">
        <v>226</v>
      </c>
      <c r="G77" s="455" t="s">
        <v>82</v>
      </c>
      <c r="H77" s="455"/>
      <c r="I77" s="454" t="s">
        <v>130</v>
      </c>
      <c r="J77" s="454" t="s">
        <v>225</v>
      </c>
      <c r="K77" s="454" t="s">
        <v>83</v>
      </c>
    </row>
    <row r="78" spans="1:15" ht="30" customHeight="1">
      <c r="A78" s="455"/>
      <c r="B78" s="455"/>
      <c r="C78" s="457"/>
      <c r="D78" s="455"/>
      <c r="E78" s="454"/>
      <c r="F78" s="455"/>
      <c r="G78" s="116" t="s">
        <v>84</v>
      </c>
      <c r="H78" s="116" t="s">
        <v>85</v>
      </c>
      <c r="I78" s="454"/>
      <c r="J78" s="454"/>
      <c r="K78" s="454"/>
    </row>
    <row r="79" spans="1:15" ht="30" customHeight="1">
      <c r="A79" s="117" t="s">
        <v>86</v>
      </c>
      <c r="B79" s="110">
        <f>SUM(N50:N61)/12</f>
        <v>0</v>
      </c>
      <c r="C79" s="23"/>
      <c r="D79" s="23"/>
      <c r="E79" s="110">
        <f>C79-D79</f>
        <v>0</v>
      </c>
      <c r="F79" s="110">
        <f>IF(B79&gt;180000000,ROUNDDOWN(E79*0.005,-1),0)</f>
        <v>0</v>
      </c>
      <c r="G79" s="23"/>
      <c r="H79" s="83"/>
      <c r="I79" s="110">
        <f t="shared" ref="I79:I90" si="33">F79-G79</f>
        <v>0</v>
      </c>
      <c r="J79" s="110">
        <f>ROUNDDOWN(IF(G79&gt;0,I79*0.1,I79*0.2),-1)</f>
        <v>0</v>
      </c>
      <c r="K79" s="110">
        <f t="shared" ref="K79:K90" si="34">I79+J79</f>
        <v>0</v>
      </c>
    </row>
    <row r="80" spans="1:15" ht="30" customHeight="1">
      <c r="A80" s="117" t="s">
        <v>87</v>
      </c>
      <c r="B80" s="110">
        <f t="shared" ref="B80:B89" si="35">SUM(N51:N62)/12</f>
        <v>0</v>
      </c>
      <c r="C80" s="23"/>
      <c r="D80" s="23"/>
      <c r="E80" s="110">
        <f t="shared" ref="E80:E90" si="36">C80-D80</f>
        <v>0</v>
      </c>
      <c r="F80" s="110">
        <f t="shared" ref="F80:F90" si="37">IF(B80&gt;180000000,ROUNDDOWN(E80*0.005,-1),0)</f>
        <v>0</v>
      </c>
      <c r="G80" s="23"/>
      <c r="H80" s="83"/>
      <c r="I80" s="110">
        <f t="shared" si="33"/>
        <v>0</v>
      </c>
      <c r="J80" s="110">
        <f t="shared" ref="J80:J90" si="38">ROUNDDOWN(IF(G80&gt;0,I80*0.1,I80*0.2),-1)</f>
        <v>0</v>
      </c>
      <c r="K80" s="110">
        <f t="shared" si="34"/>
        <v>0</v>
      </c>
    </row>
    <row r="81" spans="1:11" ht="30" customHeight="1">
      <c r="A81" s="117" t="s">
        <v>88</v>
      </c>
      <c r="B81" s="110">
        <f t="shared" si="35"/>
        <v>0</v>
      </c>
      <c r="C81" s="23"/>
      <c r="D81" s="23"/>
      <c r="E81" s="110">
        <f t="shared" si="36"/>
        <v>0</v>
      </c>
      <c r="F81" s="110">
        <f t="shared" si="37"/>
        <v>0</v>
      </c>
      <c r="G81" s="23"/>
      <c r="H81" s="83"/>
      <c r="I81" s="110">
        <f t="shared" si="33"/>
        <v>0</v>
      </c>
      <c r="J81" s="110">
        <f t="shared" si="38"/>
        <v>0</v>
      </c>
      <c r="K81" s="110">
        <f t="shared" si="34"/>
        <v>0</v>
      </c>
    </row>
    <row r="82" spans="1:11" ht="30" customHeight="1">
      <c r="A82" s="117" t="s">
        <v>89</v>
      </c>
      <c r="B82" s="110">
        <f t="shared" si="35"/>
        <v>0</v>
      </c>
      <c r="C82" s="23"/>
      <c r="D82" s="23"/>
      <c r="E82" s="110">
        <f t="shared" si="36"/>
        <v>0</v>
      </c>
      <c r="F82" s="110">
        <f t="shared" si="37"/>
        <v>0</v>
      </c>
      <c r="G82" s="23"/>
      <c r="H82" s="83"/>
      <c r="I82" s="110">
        <f t="shared" si="33"/>
        <v>0</v>
      </c>
      <c r="J82" s="110">
        <f t="shared" si="38"/>
        <v>0</v>
      </c>
      <c r="K82" s="110">
        <f t="shared" si="34"/>
        <v>0</v>
      </c>
    </row>
    <row r="83" spans="1:11" ht="30" customHeight="1">
      <c r="A83" s="117" t="s">
        <v>90</v>
      </c>
      <c r="B83" s="110">
        <f t="shared" si="35"/>
        <v>0</v>
      </c>
      <c r="C83" s="23"/>
      <c r="D83" s="23"/>
      <c r="E83" s="110">
        <f t="shared" si="36"/>
        <v>0</v>
      </c>
      <c r="F83" s="110">
        <f t="shared" si="37"/>
        <v>0</v>
      </c>
      <c r="G83" s="23"/>
      <c r="H83" s="83"/>
      <c r="I83" s="110">
        <f t="shared" si="33"/>
        <v>0</v>
      </c>
      <c r="J83" s="110">
        <f t="shared" si="38"/>
        <v>0</v>
      </c>
      <c r="K83" s="110">
        <f t="shared" si="34"/>
        <v>0</v>
      </c>
    </row>
    <row r="84" spans="1:11" ht="30" customHeight="1">
      <c r="A84" s="117" t="s">
        <v>91</v>
      </c>
      <c r="B84" s="110">
        <f t="shared" si="35"/>
        <v>0</v>
      </c>
      <c r="C84" s="23"/>
      <c r="D84" s="23"/>
      <c r="E84" s="110">
        <f t="shared" si="36"/>
        <v>0</v>
      </c>
      <c r="F84" s="110">
        <f t="shared" si="37"/>
        <v>0</v>
      </c>
      <c r="G84" s="23"/>
      <c r="H84" s="83"/>
      <c r="I84" s="110">
        <f t="shared" si="33"/>
        <v>0</v>
      </c>
      <c r="J84" s="110">
        <f t="shared" si="38"/>
        <v>0</v>
      </c>
      <c r="K84" s="110">
        <f t="shared" si="34"/>
        <v>0</v>
      </c>
    </row>
    <row r="85" spans="1:11" ht="30" customHeight="1">
      <c r="A85" s="117" t="s">
        <v>92</v>
      </c>
      <c r="B85" s="110">
        <f t="shared" si="35"/>
        <v>0</v>
      </c>
      <c r="C85" s="23"/>
      <c r="D85" s="23"/>
      <c r="E85" s="110">
        <f t="shared" si="36"/>
        <v>0</v>
      </c>
      <c r="F85" s="110">
        <f t="shared" si="37"/>
        <v>0</v>
      </c>
      <c r="G85" s="23"/>
      <c r="H85" s="83"/>
      <c r="I85" s="110">
        <f t="shared" si="33"/>
        <v>0</v>
      </c>
      <c r="J85" s="110">
        <f t="shared" si="38"/>
        <v>0</v>
      </c>
      <c r="K85" s="110">
        <f t="shared" si="34"/>
        <v>0</v>
      </c>
    </row>
    <row r="86" spans="1:11" ht="30" customHeight="1">
      <c r="A86" s="117" t="s">
        <v>93</v>
      </c>
      <c r="B86" s="110">
        <f t="shared" si="35"/>
        <v>0</v>
      </c>
      <c r="C86" s="23"/>
      <c r="D86" s="23"/>
      <c r="E86" s="110">
        <f t="shared" si="36"/>
        <v>0</v>
      </c>
      <c r="F86" s="110">
        <f t="shared" si="37"/>
        <v>0</v>
      </c>
      <c r="G86" s="23"/>
      <c r="H86" s="83"/>
      <c r="I86" s="110">
        <f t="shared" si="33"/>
        <v>0</v>
      </c>
      <c r="J86" s="110">
        <f t="shared" si="38"/>
        <v>0</v>
      </c>
      <c r="K86" s="110">
        <f t="shared" si="34"/>
        <v>0</v>
      </c>
    </row>
    <row r="87" spans="1:11" ht="30" customHeight="1">
      <c r="A87" s="117" t="s">
        <v>94</v>
      </c>
      <c r="B87" s="110">
        <f t="shared" si="35"/>
        <v>0</v>
      </c>
      <c r="C87" s="23"/>
      <c r="D87" s="23"/>
      <c r="E87" s="110">
        <f t="shared" si="36"/>
        <v>0</v>
      </c>
      <c r="F87" s="110">
        <f t="shared" si="37"/>
        <v>0</v>
      </c>
      <c r="G87" s="23"/>
      <c r="H87" s="83"/>
      <c r="I87" s="110">
        <f t="shared" si="33"/>
        <v>0</v>
      </c>
      <c r="J87" s="110">
        <f t="shared" si="38"/>
        <v>0</v>
      </c>
      <c r="K87" s="110">
        <f t="shared" si="34"/>
        <v>0</v>
      </c>
    </row>
    <row r="88" spans="1:11" ht="30" customHeight="1">
      <c r="A88" s="117" t="s">
        <v>95</v>
      </c>
      <c r="B88" s="110">
        <f t="shared" si="35"/>
        <v>0</v>
      </c>
      <c r="C88" s="23"/>
      <c r="D88" s="23"/>
      <c r="E88" s="110">
        <f t="shared" si="36"/>
        <v>0</v>
      </c>
      <c r="F88" s="110">
        <f t="shared" si="37"/>
        <v>0</v>
      </c>
      <c r="G88" s="23"/>
      <c r="H88" s="83"/>
      <c r="I88" s="110">
        <f t="shared" si="33"/>
        <v>0</v>
      </c>
      <c r="J88" s="110">
        <f t="shared" si="38"/>
        <v>0</v>
      </c>
      <c r="K88" s="110">
        <f t="shared" si="34"/>
        <v>0</v>
      </c>
    </row>
    <row r="89" spans="1:11" ht="30" customHeight="1">
      <c r="A89" s="117" t="s">
        <v>96</v>
      </c>
      <c r="B89" s="110">
        <f t="shared" si="35"/>
        <v>0</v>
      </c>
      <c r="C89" s="23"/>
      <c r="D89" s="23"/>
      <c r="E89" s="110">
        <f t="shared" si="36"/>
        <v>0</v>
      </c>
      <c r="F89" s="110">
        <f t="shared" si="37"/>
        <v>0</v>
      </c>
      <c r="G89" s="23"/>
      <c r="H89" s="83"/>
      <c r="I89" s="110">
        <f t="shared" si="33"/>
        <v>0</v>
      </c>
      <c r="J89" s="110">
        <f t="shared" si="38"/>
        <v>0</v>
      </c>
      <c r="K89" s="110">
        <f t="shared" si="34"/>
        <v>0</v>
      </c>
    </row>
    <row r="90" spans="1:11" ht="30" customHeight="1">
      <c r="A90" s="117" t="s">
        <v>97</v>
      </c>
      <c r="B90" s="110">
        <f>SUM(N61:N72)/12</f>
        <v>0</v>
      </c>
      <c r="C90" s="23"/>
      <c r="D90" s="23"/>
      <c r="E90" s="110">
        <f t="shared" si="36"/>
        <v>0</v>
      </c>
      <c r="F90" s="110">
        <f t="shared" si="37"/>
        <v>0</v>
      </c>
      <c r="G90" s="23"/>
      <c r="H90" s="83"/>
      <c r="I90" s="110">
        <f t="shared" si="33"/>
        <v>0</v>
      </c>
      <c r="J90" s="110">
        <f t="shared" si="38"/>
        <v>0</v>
      </c>
      <c r="K90" s="110">
        <f t="shared" si="34"/>
        <v>0</v>
      </c>
    </row>
    <row r="91" spans="1:11" ht="30" customHeight="1">
      <c r="A91" s="111" t="s">
        <v>35</v>
      </c>
      <c r="B91" s="110">
        <f t="shared" ref="B91:G91" si="39">SUM(B79:B90)</f>
        <v>0</v>
      </c>
      <c r="C91" s="110">
        <f t="shared" si="39"/>
        <v>0</v>
      </c>
      <c r="D91" s="110">
        <f t="shared" si="39"/>
        <v>0</v>
      </c>
      <c r="E91" s="110">
        <f t="shared" si="39"/>
        <v>0</v>
      </c>
      <c r="F91" s="110">
        <f t="shared" si="39"/>
        <v>0</v>
      </c>
      <c r="G91" s="110">
        <f t="shared" si="39"/>
        <v>0</v>
      </c>
      <c r="H91" s="112"/>
      <c r="I91" s="110">
        <f>SUM(I79:I90)</f>
        <v>0</v>
      </c>
      <c r="J91" s="110">
        <f>SUM(J79:J90)</f>
        <v>0</v>
      </c>
      <c r="K91" s="110">
        <f>SUM(K79:K90)</f>
        <v>0</v>
      </c>
    </row>
    <row r="92" spans="1:11" ht="185.25" customHeight="1">
      <c r="A92" s="464" t="s">
        <v>460</v>
      </c>
      <c r="B92" s="464"/>
      <c r="C92" s="464"/>
      <c r="D92" s="464"/>
      <c r="E92" s="464"/>
      <c r="F92" s="464"/>
      <c r="G92" s="464"/>
      <c r="H92" s="464"/>
      <c r="I92" s="464"/>
      <c r="J92" s="464"/>
      <c r="K92" s="464"/>
    </row>
  </sheetData>
  <mergeCells count="65">
    <mergeCell ref="J77:J78"/>
    <mergeCell ref="K77:K78"/>
    <mergeCell ref="A92:K92"/>
    <mergeCell ref="A75:K75"/>
    <mergeCell ref="A76:J76"/>
    <mergeCell ref="A77:A78"/>
    <mergeCell ref="B77:B78"/>
    <mergeCell ref="C77:C78"/>
    <mergeCell ref="D77:D78"/>
    <mergeCell ref="E77:E78"/>
    <mergeCell ref="F77:F78"/>
    <mergeCell ref="G77:H77"/>
    <mergeCell ref="I77:I78"/>
    <mergeCell ref="A73:K73"/>
    <mergeCell ref="J39:J40"/>
    <mergeCell ref="K39:K40"/>
    <mergeCell ref="A54:K54"/>
    <mergeCell ref="A56:K56"/>
    <mergeCell ref="A57:J57"/>
    <mergeCell ref="A58:A59"/>
    <mergeCell ref="B58:B59"/>
    <mergeCell ref="C58:C59"/>
    <mergeCell ref="D58:D59"/>
    <mergeCell ref="E58:E59"/>
    <mergeCell ref="F58:F59"/>
    <mergeCell ref="G58:H58"/>
    <mergeCell ref="I58:I59"/>
    <mergeCell ref="J58:J59"/>
    <mergeCell ref="K58:K59"/>
    <mergeCell ref="A37:K37"/>
    <mergeCell ref="A38:J38"/>
    <mergeCell ref="A39:A40"/>
    <mergeCell ref="B39:B40"/>
    <mergeCell ref="C39:C40"/>
    <mergeCell ref="D39:D40"/>
    <mergeCell ref="E39:E40"/>
    <mergeCell ref="F39:F40"/>
    <mergeCell ref="G39:H39"/>
    <mergeCell ref="I39:I40"/>
    <mergeCell ref="A36:K36"/>
    <mergeCell ref="J3:J4"/>
    <mergeCell ref="K3:K4"/>
    <mergeCell ref="A18:K18"/>
    <mergeCell ref="A19:K19"/>
    <mergeCell ref="A20:J20"/>
    <mergeCell ref="A21:A22"/>
    <mergeCell ref="B21:B22"/>
    <mergeCell ref="C21:C22"/>
    <mergeCell ref="D21:D22"/>
    <mergeCell ref="E21:E22"/>
    <mergeCell ref="F21:F22"/>
    <mergeCell ref="G21:H21"/>
    <mergeCell ref="I21:I22"/>
    <mergeCell ref="J21:J22"/>
    <mergeCell ref="K21:K22"/>
    <mergeCell ref="A1:K1"/>
    <mergeCell ref="A2:J2"/>
    <mergeCell ref="A3:A4"/>
    <mergeCell ref="B3:B4"/>
    <mergeCell ref="C3:C4"/>
    <mergeCell ref="D3:D4"/>
    <mergeCell ref="E3:E4"/>
    <mergeCell ref="F3:F4"/>
    <mergeCell ref="G3:H3"/>
    <mergeCell ref="I3:I4"/>
  </mergeCells>
  <phoneticPr fontId="5" type="noConversion"/>
  <printOptions horizontalCentered="1"/>
  <pageMargins left="1" right="1" top="1" bottom="1" header="0.5" footer="0.5"/>
  <pageSetup paperSize="9" scale="73" fitToHeight="0" orientation="landscape" r:id="rId1"/>
  <headerFooter alignWithMargins="0"/>
  <rowBreaks count="4" manualBreakCount="4">
    <brk id="18" max="10" man="1"/>
    <brk id="36" max="10" man="1"/>
    <brk id="54" max="10" man="1"/>
    <brk id="73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CC"/>
  </sheetPr>
  <dimension ref="A1:T291"/>
  <sheetViews>
    <sheetView showGridLines="0" view="pageBreakPreview" zoomScaleNormal="100" zoomScaleSheetLayoutView="80" workbookViewId="0">
      <selection activeCell="B88" sqref="B88"/>
    </sheetView>
  </sheetViews>
  <sheetFormatPr defaultColWidth="8.88671875" defaultRowHeight="13.5"/>
  <cols>
    <col min="1" max="1" width="5.6640625" style="3" customWidth="1"/>
    <col min="2" max="2" width="9.88671875" style="3" customWidth="1"/>
    <col min="3" max="3" width="9.44140625" style="3" customWidth="1"/>
    <col min="4" max="5" width="8.77734375" style="3" customWidth="1"/>
    <col min="6" max="7" width="8.21875" style="3" customWidth="1"/>
    <col min="8" max="8" width="8.77734375" style="3" customWidth="1"/>
    <col min="9" max="9" width="10.109375" style="3" customWidth="1"/>
    <col min="10" max="10" width="9.88671875" style="3" customWidth="1"/>
    <col min="11" max="11" width="8.6640625" style="3" customWidth="1"/>
    <col min="12" max="12" width="7" style="3" customWidth="1"/>
    <col min="13" max="13" width="9.6640625" style="3" customWidth="1"/>
    <col min="14" max="14" width="8.21875" style="3" customWidth="1"/>
    <col min="15" max="15" width="9.33203125" style="3" customWidth="1"/>
    <col min="16" max="16" width="4.5546875" style="3" customWidth="1"/>
    <col min="17" max="16384" width="8.88671875" style="3"/>
  </cols>
  <sheetData>
    <row r="1" spans="1:20" s="173" customFormat="1" ht="35.25" customHeight="1">
      <c r="A1" s="360" t="s">
        <v>306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</row>
    <row r="2" spans="1:20" s="173" customFormat="1" ht="12" customHeight="1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</row>
    <row r="3" spans="1:20" s="22" customFormat="1" ht="28.5" customHeight="1">
      <c r="A3" s="37" t="s">
        <v>314</v>
      </c>
      <c r="B3" s="468">
        <v>2021</v>
      </c>
      <c r="C3" s="468"/>
      <c r="D3" s="469" t="s">
        <v>76</v>
      </c>
      <c r="E3" s="469"/>
      <c r="F3" s="470" t="s">
        <v>414</v>
      </c>
      <c r="G3" s="470"/>
      <c r="H3" s="470"/>
      <c r="I3" s="470"/>
      <c r="J3" s="470"/>
      <c r="K3" s="469" t="s">
        <v>26</v>
      </c>
      <c r="L3" s="469"/>
      <c r="M3" s="471"/>
      <c r="N3" s="471"/>
      <c r="O3" s="472"/>
      <c r="Q3" s="3"/>
      <c r="R3" s="3"/>
      <c r="S3" s="3"/>
      <c r="T3" s="3"/>
    </row>
    <row r="4" spans="1:20" ht="12" customHeight="1"/>
    <row r="5" spans="1:20" ht="27" customHeight="1">
      <c r="A5" s="454" t="s">
        <v>330</v>
      </c>
      <c r="B5" s="455" t="s">
        <v>128</v>
      </c>
      <c r="C5" s="455"/>
      <c r="D5" s="455"/>
      <c r="E5" s="455"/>
      <c r="F5" s="455"/>
      <c r="G5" s="455"/>
      <c r="H5" s="455"/>
      <c r="I5" s="455"/>
      <c r="J5" s="465" t="s">
        <v>126</v>
      </c>
      <c r="K5" s="465" t="s">
        <v>127</v>
      </c>
      <c r="L5" s="465" t="s">
        <v>27</v>
      </c>
      <c r="M5" s="465" t="s">
        <v>312</v>
      </c>
      <c r="N5" s="465" t="s">
        <v>129</v>
      </c>
      <c r="O5" s="465" t="s">
        <v>77</v>
      </c>
      <c r="Q5" s="1"/>
      <c r="R5" s="1"/>
      <c r="S5" s="1"/>
      <c r="T5" s="1"/>
    </row>
    <row r="6" spans="1:20" ht="24">
      <c r="A6" s="455"/>
      <c r="B6" s="275" t="s">
        <v>28</v>
      </c>
      <c r="C6" s="275" t="s">
        <v>29</v>
      </c>
      <c r="D6" s="275" t="s">
        <v>30</v>
      </c>
      <c r="E6" s="275" t="s">
        <v>78</v>
      </c>
      <c r="F6" s="275" t="s">
        <v>79</v>
      </c>
      <c r="G6" s="313" t="s">
        <v>31</v>
      </c>
      <c r="H6" s="275" t="s">
        <v>32</v>
      </c>
      <c r="I6" s="275" t="s">
        <v>313</v>
      </c>
      <c r="J6" s="465"/>
      <c r="K6" s="465"/>
      <c r="L6" s="466"/>
      <c r="M6" s="465"/>
      <c r="N6" s="466"/>
      <c r="O6" s="465"/>
      <c r="Q6" s="1"/>
      <c r="R6" s="1"/>
      <c r="S6" s="1"/>
      <c r="T6" s="1"/>
    </row>
    <row r="7" spans="1:20" s="1" customFormat="1" ht="26.1" customHeight="1">
      <c r="A7" s="113">
        <v>1</v>
      </c>
      <c r="B7" s="85"/>
      <c r="C7" s="114"/>
      <c r="D7" s="114"/>
      <c r="E7" s="114"/>
      <c r="F7" s="114"/>
      <c r="G7" s="114"/>
      <c r="H7" s="85"/>
      <c r="I7" s="90">
        <f t="shared" ref="I7:I19" si="0">SUM(B7:H7)</f>
        <v>0</v>
      </c>
      <c r="J7" s="90">
        <f t="shared" ref="J7:J19" si="1">ROUNDDOWN(I7*0.1,-1)</f>
        <v>0</v>
      </c>
      <c r="K7" s="85"/>
      <c r="L7" s="85"/>
      <c r="M7" s="90">
        <f t="shared" ref="M7:M19" si="2">J7-K7</f>
        <v>0</v>
      </c>
      <c r="N7" s="90">
        <f>ROUNDDOWN(IF(M7&gt;0,M7*3%),-1)</f>
        <v>0</v>
      </c>
      <c r="O7" s="90">
        <f t="shared" ref="O7:O18" si="3">M7+N7</f>
        <v>0</v>
      </c>
    </row>
    <row r="8" spans="1:20" s="1" customFormat="1" ht="26.1" customHeight="1">
      <c r="A8" s="180" t="s">
        <v>107</v>
      </c>
      <c r="B8" s="85"/>
      <c r="C8" s="85"/>
      <c r="D8" s="85"/>
      <c r="E8" s="85"/>
      <c r="F8" s="85"/>
      <c r="G8" s="85"/>
      <c r="H8" s="85"/>
      <c r="I8" s="90">
        <f>SUM(B8:H8)</f>
        <v>0</v>
      </c>
      <c r="J8" s="90">
        <f>ROUNDDOWN(I8*0.1,-1)</f>
        <v>0</v>
      </c>
      <c r="K8" s="85"/>
      <c r="L8" s="85"/>
      <c r="M8" s="90">
        <f t="shared" si="2"/>
        <v>0</v>
      </c>
      <c r="N8" s="90">
        <f t="shared" ref="N8:N19" si="4">ROUNDDOWN(IF(M8&gt;0,M8*3%),-1)</f>
        <v>0</v>
      </c>
      <c r="O8" s="90">
        <f>M8+N8</f>
        <v>0</v>
      </c>
    </row>
    <row r="9" spans="1:20" s="1" customFormat="1" ht="26.1" customHeight="1">
      <c r="A9" s="113">
        <v>2</v>
      </c>
      <c r="B9" s="85"/>
      <c r="C9" s="85"/>
      <c r="D9" s="85"/>
      <c r="E9" s="85"/>
      <c r="F9" s="85"/>
      <c r="G9" s="85"/>
      <c r="H9" s="85"/>
      <c r="I9" s="90">
        <f t="shared" si="0"/>
        <v>0</v>
      </c>
      <c r="J9" s="90">
        <f t="shared" si="1"/>
        <v>0</v>
      </c>
      <c r="K9" s="85"/>
      <c r="L9" s="85"/>
      <c r="M9" s="90">
        <f t="shared" si="2"/>
        <v>0</v>
      </c>
      <c r="N9" s="90">
        <f t="shared" si="4"/>
        <v>0</v>
      </c>
      <c r="O9" s="90">
        <f t="shared" si="3"/>
        <v>0</v>
      </c>
    </row>
    <row r="10" spans="1:20" s="1" customFormat="1" ht="26.1" customHeight="1">
      <c r="A10" s="113">
        <v>3</v>
      </c>
      <c r="B10" s="85"/>
      <c r="C10" s="85"/>
      <c r="D10" s="85"/>
      <c r="E10" s="85"/>
      <c r="F10" s="85"/>
      <c r="G10" s="85"/>
      <c r="H10" s="85"/>
      <c r="I10" s="90">
        <f t="shared" si="0"/>
        <v>0</v>
      </c>
      <c r="J10" s="90">
        <f t="shared" si="1"/>
        <v>0</v>
      </c>
      <c r="K10" s="85"/>
      <c r="L10" s="85"/>
      <c r="M10" s="90">
        <f t="shared" si="2"/>
        <v>0</v>
      </c>
      <c r="N10" s="90">
        <f t="shared" si="4"/>
        <v>0</v>
      </c>
      <c r="O10" s="90">
        <f t="shared" si="3"/>
        <v>0</v>
      </c>
    </row>
    <row r="11" spans="1:20" s="1" customFormat="1" ht="26.1" customHeight="1">
      <c r="A11" s="113">
        <v>4</v>
      </c>
      <c r="B11" s="85"/>
      <c r="C11" s="85"/>
      <c r="D11" s="85"/>
      <c r="E11" s="85"/>
      <c r="F11" s="85"/>
      <c r="G11" s="85"/>
      <c r="H11" s="85"/>
      <c r="I11" s="90">
        <f t="shared" si="0"/>
        <v>0</v>
      </c>
      <c r="J11" s="90">
        <f t="shared" si="1"/>
        <v>0</v>
      </c>
      <c r="K11" s="85"/>
      <c r="L11" s="85"/>
      <c r="M11" s="90">
        <f t="shared" si="2"/>
        <v>0</v>
      </c>
      <c r="N11" s="90">
        <f t="shared" si="4"/>
        <v>0</v>
      </c>
      <c r="O11" s="90">
        <f t="shared" si="3"/>
        <v>0</v>
      </c>
    </row>
    <row r="12" spans="1:20" s="1" customFormat="1" ht="26.1" customHeight="1">
      <c r="A12" s="113">
        <v>5</v>
      </c>
      <c r="B12" s="85"/>
      <c r="C12" s="85"/>
      <c r="D12" s="85"/>
      <c r="E12" s="85"/>
      <c r="F12" s="85"/>
      <c r="G12" s="85"/>
      <c r="H12" s="85"/>
      <c r="I12" s="90">
        <f t="shared" si="0"/>
        <v>0</v>
      </c>
      <c r="J12" s="90">
        <f t="shared" si="1"/>
        <v>0</v>
      </c>
      <c r="K12" s="85"/>
      <c r="L12" s="85"/>
      <c r="M12" s="90">
        <f t="shared" si="2"/>
        <v>0</v>
      </c>
      <c r="N12" s="90">
        <f t="shared" si="4"/>
        <v>0</v>
      </c>
      <c r="O12" s="90">
        <f t="shared" si="3"/>
        <v>0</v>
      </c>
    </row>
    <row r="13" spans="1:20" s="1" customFormat="1" ht="26.1" customHeight="1">
      <c r="A13" s="113">
        <v>6</v>
      </c>
      <c r="B13" s="85"/>
      <c r="C13" s="85"/>
      <c r="D13" s="85"/>
      <c r="E13" s="85"/>
      <c r="F13" s="85"/>
      <c r="G13" s="85"/>
      <c r="H13" s="85"/>
      <c r="I13" s="90">
        <f t="shared" si="0"/>
        <v>0</v>
      </c>
      <c r="J13" s="90">
        <f t="shared" si="1"/>
        <v>0</v>
      </c>
      <c r="K13" s="85"/>
      <c r="L13" s="85"/>
      <c r="M13" s="90">
        <f t="shared" si="2"/>
        <v>0</v>
      </c>
      <c r="N13" s="90">
        <f t="shared" si="4"/>
        <v>0</v>
      </c>
      <c r="O13" s="90">
        <f t="shared" si="3"/>
        <v>0</v>
      </c>
    </row>
    <row r="14" spans="1:20" s="1" customFormat="1" ht="26.1" customHeight="1">
      <c r="A14" s="113">
        <v>7</v>
      </c>
      <c r="B14" s="85"/>
      <c r="C14" s="85"/>
      <c r="D14" s="85"/>
      <c r="E14" s="85"/>
      <c r="F14" s="85"/>
      <c r="G14" s="85"/>
      <c r="H14" s="85"/>
      <c r="I14" s="90">
        <f t="shared" si="0"/>
        <v>0</v>
      </c>
      <c r="J14" s="90">
        <f t="shared" si="1"/>
        <v>0</v>
      </c>
      <c r="K14" s="85"/>
      <c r="L14" s="85"/>
      <c r="M14" s="90">
        <f t="shared" si="2"/>
        <v>0</v>
      </c>
      <c r="N14" s="90">
        <f t="shared" si="4"/>
        <v>0</v>
      </c>
      <c r="O14" s="90">
        <f t="shared" si="3"/>
        <v>0</v>
      </c>
    </row>
    <row r="15" spans="1:20" s="1" customFormat="1" ht="26.1" customHeight="1">
      <c r="A15" s="113">
        <v>8</v>
      </c>
      <c r="B15" s="85"/>
      <c r="C15" s="85"/>
      <c r="D15" s="85"/>
      <c r="E15" s="85"/>
      <c r="F15" s="85"/>
      <c r="G15" s="85"/>
      <c r="H15" s="85"/>
      <c r="I15" s="90">
        <f t="shared" si="0"/>
        <v>0</v>
      </c>
      <c r="J15" s="90">
        <f t="shared" si="1"/>
        <v>0</v>
      </c>
      <c r="K15" s="85"/>
      <c r="L15" s="85"/>
      <c r="M15" s="90">
        <f t="shared" si="2"/>
        <v>0</v>
      </c>
      <c r="N15" s="90">
        <f t="shared" si="4"/>
        <v>0</v>
      </c>
      <c r="O15" s="90">
        <f t="shared" si="3"/>
        <v>0</v>
      </c>
    </row>
    <row r="16" spans="1:20" s="1" customFormat="1" ht="26.1" customHeight="1">
      <c r="A16" s="113">
        <v>9</v>
      </c>
      <c r="B16" s="85"/>
      <c r="C16" s="85"/>
      <c r="D16" s="85"/>
      <c r="E16" s="85"/>
      <c r="F16" s="85"/>
      <c r="G16" s="85"/>
      <c r="H16" s="85"/>
      <c r="I16" s="90">
        <f t="shared" si="0"/>
        <v>0</v>
      </c>
      <c r="J16" s="90">
        <f t="shared" si="1"/>
        <v>0</v>
      </c>
      <c r="K16" s="85"/>
      <c r="L16" s="85"/>
      <c r="M16" s="90">
        <f t="shared" si="2"/>
        <v>0</v>
      </c>
      <c r="N16" s="90">
        <f t="shared" si="4"/>
        <v>0</v>
      </c>
      <c r="O16" s="90">
        <f t="shared" si="3"/>
        <v>0</v>
      </c>
    </row>
    <row r="17" spans="1:15" s="1" customFormat="1" ht="26.1" customHeight="1">
      <c r="A17" s="113">
        <v>10</v>
      </c>
      <c r="B17" s="85"/>
      <c r="C17" s="85"/>
      <c r="D17" s="85"/>
      <c r="E17" s="85"/>
      <c r="F17" s="85"/>
      <c r="G17" s="85"/>
      <c r="H17" s="85"/>
      <c r="I17" s="90">
        <f t="shared" si="0"/>
        <v>0</v>
      </c>
      <c r="J17" s="90">
        <f t="shared" si="1"/>
        <v>0</v>
      </c>
      <c r="K17" s="85"/>
      <c r="L17" s="85"/>
      <c r="M17" s="90">
        <f t="shared" si="2"/>
        <v>0</v>
      </c>
      <c r="N17" s="90">
        <f t="shared" si="4"/>
        <v>0</v>
      </c>
      <c r="O17" s="90">
        <f t="shared" si="3"/>
        <v>0</v>
      </c>
    </row>
    <row r="18" spans="1:15" s="1" customFormat="1" ht="26.1" customHeight="1">
      <c r="A18" s="113">
        <v>11</v>
      </c>
      <c r="B18" s="85"/>
      <c r="C18" s="85"/>
      <c r="D18" s="85"/>
      <c r="E18" s="85"/>
      <c r="F18" s="85"/>
      <c r="G18" s="85"/>
      <c r="H18" s="85"/>
      <c r="I18" s="90">
        <f t="shared" si="0"/>
        <v>0</v>
      </c>
      <c r="J18" s="90">
        <f t="shared" si="1"/>
        <v>0</v>
      </c>
      <c r="K18" s="85"/>
      <c r="L18" s="85"/>
      <c r="M18" s="90">
        <f t="shared" si="2"/>
        <v>0</v>
      </c>
      <c r="N18" s="90">
        <f t="shared" si="4"/>
        <v>0</v>
      </c>
      <c r="O18" s="90">
        <f t="shared" si="3"/>
        <v>0</v>
      </c>
    </row>
    <row r="19" spans="1:15" s="1" customFormat="1" ht="26.1" customHeight="1">
      <c r="A19" s="113">
        <v>12</v>
      </c>
      <c r="B19" s="85"/>
      <c r="C19" s="85"/>
      <c r="D19" s="85"/>
      <c r="E19" s="85"/>
      <c r="F19" s="85"/>
      <c r="G19" s="85"/>
      <c r="H19" s="85"/>
      <c r="I19" s="90">
        <f t="shared" si="0"/>
        <v>0</v>
      </c>
      <c r="J19" s="90">
        <f t="shared" si="1"/>
        <v>0</v>
      </c>
      <c r="K19" s="85"/>
      <c r="L19" s="85"/>
      <c r="M19" s="90">
        <f t="shared" si="2"/>
        <v>0</v>
      </c>
      <c r="N19" s="90">
        <f t="shared" si="4"/>
        <v>0</v>
      </c>
      <c r="O19" s="90">
        <f>M19+N19</f>
        <v>0</v>
      </c>
    </row>
    <row r="20" spans="1:15" ht="26.1" customHeight="1">
      <c r="A20" s="91" t="s">
        <v>5</v>
      </c>
      <c r="B20" s="90">
        <f t="shared" ref="B20:K20" si="5">SUM(B7:B19)</f>
        <v>0</v>
      </c>
      <c r="C20" s="90">
        <f t="shared" si="5"/>
        <v>0</v>
      </c>
      <c r="D20" s="90">
        <f t="shared" si="5"/>
        <v>0</v>
      </c>
      <c r="E20" s="90">
        <f t="shared" si="5"/>
        <v>0</v>
      </c>
      <c r="F20" s="90">
        <f t="shared" si="5"/>
        <v>0</v>
      </c>
      <c r="G20" s="90">
        <f t="shared" si="5"/>
        <v>0</v>
      </c>
      <c r="H20" s="90">
        <f t="shared" si="5"/>
        <v>0</v>
      </c>
      <c r="I20" s="90">
        <f t="shared" si="5"/>
        <v>0</v>
      </c>
      <c r="J20" s="90">
        <f t="shared" si="5"/>
        <v>0</v>
      </c>
      <c r="K20" s="90">
        <f t="shared" si="5"/>
        <v>0</v>
      </c>
      <c r="L20" s="90"/>
      <c r="M20" s="90">
        <f>SUM(M7:M19)</f>
        <v>0</v>
      </c>
      <c r="N20" s="90">
        <f>SUM(N7:N19)</f>
        <v>0</v>
      </c>
      <c r="O20" s="90">
        <f>SUM(O7:O19)</f>
        <v>0</v>
      </c>
    </row>
    <row r="21" spans="1:15" ht="16.5">
      <c r="A21" s="467" t="s">
        <v>80</v>
      </c>
      <c r="B21" s="467"/>
      <c r="C21" s="467"/>
      <c r="D21" s="467"/>
      <c r="E21" s="467"/>
      <c r="F21" s="467"/>
      <c r="G21" s="467"/>
      <c r="H21" s="467"/>
      <c r="I21" s="467"/>
      <c r="J21" s="467"/>
      <c r="K21" s="467"/>
      <c r="L21" s="467"/>
      <c r="M21" s="467"/>
      <c r="N21" s="467"/>
      <c r="O21" s="467"/>
    </row>
    <row r="22" spans="1:15" ht="26.1" customHeight="1">
      <c r="A22" s="360" t="s">
        <v>306</v>
      </c>
      <c r="B22" s="360"/>
      <c r="C22" s="360"/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</row>
    <row r="23" spans="1:15" ht="11.25" customHeight="1">
      <c r="A23" s="273"/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</row>
    <row r="24" spans="1:15" ht="26.1" customHeight="1">
      <c r="A24" s="274" t="s">
        <v>314</v>
      </c>
      <c r="B24" s="468">
        <v>2022</v>
      </c>
      <c r="C24" s="468"/>
      <c r="D24" s="469" t="s">
        <v>76</v>
      </c>
      <c r="E24" s="469"/>
      <c r="F24" s="470" t="s">
        <v>414</v>
      </c>
      <c r="G24" s="470"/>
      <c r="H24" s="470"/>
      <c r="I24" s="470"/>
      <c r="J24" s="470"/>
      <c r="K24" s="469" t="s">
        <v>26</v>
      </c>
      <c r="L24" s="469"/>
      <c r="M24" s="471"/>
      <c r="N24" s="471"/>
      <c r="O24" s="472"/>
    </row>
    <row r="25" spans="1:15" ht="12" customHeight="1"/>
    <row r="26" spans="1:15" ht="26.1" customHeight="1">
      <c r="A26" s="454" t="s">
        <v>330</v>
      </c>
      <c r="B26" s="455" t="s">
        <v>128</v>
      </c>
      <c r="C26" s="455"/>
      <c r="D26" s="455"/>
      <c r="E26" s="455"/>
      <c r="F26" s="455"/>
      <c r="G26" s="455"/>
      <c r="H26" s="455"/>
      <c r="I26" s="455"/>
      <c r="J26" s="465" t="s">
        <v>126</v>
      </c>
      <c r="K26" s="465" t="s">
        <v>127</v>
      </c>
      <c r="L26" s="465" t="s">
        <v>27</v>
      </c>
      <c r="M26" s="465" t="s">
        <v>312</v>
      </c>
      <c r="N26" s="465" t="s">
        <v>129</v>
      </c>
      <c r="O26" s="465" t="s">
        <v>77</v>
      </c>
    </row>
    <row r="27" spans="1:15" ht="26.1" customHeight="1">
      <c r="A27" s="455"/>
      <c r="B27" s="275" t="s">
        <v>28</v>
      </c>
      <c r="C27" s="275" t="s">
        <v>29</v>
      </c>
      <c r="D27" s="275" t="s">
        <v>30</v>
      </c>
      <c r="E27" s="275" t="s">
        <v>78</v>
      </c>
      <c r="F27" s="275" t="s">
        <v>79</v>
      </c>
      <c r="G27" s="275" t="s">
        <v>31</v>
      </c>
      <c r="H27" s="275" t="s">
        <v>32</v>
      </c>
      <c r="I27" s="275" t="s">
        <v>313</v>
      </c>
      <c r="J27" s="465"/>
      <c r="K27" s="465"/>
      <c r="L27" s="466"/>
      <c r="M27" s="465"/>
      <c r="N27" s="466"/>
      <c r="O27" s="465"/>
    </row>
    <row r="28" spans="1:15" ht="26.1" customHeight="1">
      <c r="A28" s="113">
        <v>1</v>
      </c>
      <c r="B28" s="85"/>
      <c r="C28" s="114"/>
      <c r="D28" s="114"/>
      <c r="E28" s="114"/>
      <c r="F28" s="114"/>
      <c r="G28" s="114"/>
      <c r="H28" s="85"/>
      <c r="I28" s="90">
        <f t="shared" ref="I28" si="6">SUM(B28:H28)</f>
        <v>0</v>
      </c>
      <c r="J28" s="90">
        <f t="shared" ref="J28" si="7">ROUNDDOWN(I28*0.1,-1)</f>
        <v>0</v>
      </c>
      <c r="K28" s="85"/>
      <c r="L28" s="85"/>
      <c r="M28" s="90">
        <f t="shared" ref="M28:M40" si="8">J28-K28</f>
        <v>0</v>
      </c>
      <c r="N28" s="90">
        <f>ROUNDDOWN(IF(M28&gt;0,M28*3%),-1)</f>
        <v>0</v>
      </c>
      <c r="O28" s="90">
        <f t="shared" ref="O28" si="9">M28+N28</f>
        <v>0</v>
      </c>
    </row>
    <row r="29" spans="1:15" ht="26.1" customHeight="1">
      <c r="A29" s="180" t="s">
        <v>107</v>
      </c>
      <c r="B29" s="85"/>
      <c r="C29" s="85"/>
      <c r="D29" s="85"/>
      <c r="E29" s="85"/>
      <c r="F29" s="85"/>
      <c r="G29" s="85"/>
      <c r="H29" s="85"/>
      <c r="I29" s="90">
        <f>SUM(B29:H29)</f>
        <v>0</v>
      </c>
      <c r="J29" s="90">
        <f>ROUNDDOWN(I29*0.1,-1)</f>
        <v>0</v>
      </c>
      <c r="K29" s="85"/>
      <c r="L29" s="85"/>
      <c r="M29" s="90">
        <f t="shared" si="8"/>
        <v>0</v>
      </c>
      <c r="N29" s="90">
        <f t="shared" ref="N29:N40" si="10">ROUNDDOWN(IF(M29&gt;0,M29*3%),-1)</f>
        <v>0</v>
      </c>
      <c r="O29" s="90">
        <f>M29+N29</f>
        <v>0</v>
      </c>
    </row>
    <row r="30" spans="1:15" ht="26.1" customHeight="1">
      <c r="A30" s="113">
        <v>2</v>
      </c>
      <c r="B30" s="85"/>
      <c r="C30" s="85"/>
      <c r="D30" s="85"/>
      <c r="E30" s="85"/>
      <c r="F30" s="85"/>
      <c r="G30" s="85"/>
      <c r="H30" s="85"/>
      <c r="I30" s="90">
        <f t="shared" ref="I30:I40" si="11">SUM(B30:H30)</f>
        <v>0</v>
      </c>
      <c r="J30" s="90">
        <f t="shared" ref="J30:J40" si="12">ROUNDDOWN(I30*0.1,-1)</f>
        <v>0</v>
      </c>
      <c r="K30" s="85"/>
      <c r="L30" s="85"/>
      <c r="M30" s="90">
        <f t="shared" si="8"/>
        <v>0</v>
      </c>
      <c r="N30" s="90">
        <f t="shared" si="10"/>
        <v>0</v>
      </c>
      <c r="O30" s="90">
        <f t="shared" ref="O30:O39" si="13">M30+N30</f>
        <v>0</v>
      </c>
    </row>
    <row r="31" spans="1:15" ht="26.1" customHeight="1">
      <c r="A31" s="113">
        <v>3</v>
      </c>
      <c r="B31" s="85"/>
      <c r="C31" s="85"/>
      <c r="D31" s="85"/>
      <c r="E31" s="85"/>
      <c r="F31" s="85"/>
      <c r="G31" s="85"/>
      <c r="H31" s="85"/>
      <c r="I31" s="90">
        <f t="shared" si="11"/>
        <v>0</v>
      </c>
      <c r="J31" s="90">
        <f t="shared" si="12"/>
        <v>0</v>
      </c>
      <c r="K31" s="85"/>
      <c r="L31" s="85"/>
      <c r="M31" s="90">
        <f t="shared" si="8"/>
        <v>0</v>
      </c>
      <c r="N31" s="90">
        <f t="shared" si="10"/>
        <v>0</v>
      </c>
      <c r="O31" s="90">
        <f t="shared" si="13"/>
        <v>0</v>
      </c>
    </row>
    <row r="32" spans="1:15" ht="26.1" customHeight="1">
      <c r="A32" s="113">
        <v>4</v>
      </c>
      <c r="B32" s="85"/>
      <c r="C32" s="85"/>
      <c r="D32" s="85"/>
      <c r="E32" s="85"/>
      <c r="F32" s="85"/>
      <c r="G32" s="85"/>
      <c r="H32" s="85"/>
      <c r="I32" s="90">
        <f t="shared" si="11"/>
        <v>0</v>
      </c>
      <c r="J32" s="90">
        <f t="shared" si="12"/>
        <v>0</v>
      </c>
      <c r="K32" s="85"/>
      <c r="L32" s="85"/>
      <c r="M32" s="90">
        <f t="shared" si="8"/>
        <v>0</v>
      </c>
      <c r="N32" s="90">
        <f t="shared" si="10"/>
        <v>0</v>
      </c>
      <c r="O32" s="90">
        <f t="shared" si="13"/>
        <v>0</v>
      </c>
    </row>
    <row r="33" spans="1:15" ht="26.1" customHeight="1">
      <c r="A33" s="113">
        <v>5</v>
      </c>
      <c r="B33" s="85"/>
      <c r="C33" s="85"/>
      <c r="D33" s="85"/>
      <c r="E33" s="85"/>
      <c r="F33" s="85"/>
      <c r="G33" s="85"/>
      <c r="H33" s="85"/>
      <c r="I33" s="90">
        <f t="shared" si="11"/>
        <v>0</v>
      </c>
      <c r="J33" s="90">
        <f t="shared" si="12"/>
        <v>0</v>
      </c>
      <c r="K33" s="85"/>
      <c r="L33" s="85"/>
      <c r="M33" s="90">
        <f t="shared" si="8"/>
        <v>0</v>
      </c>
      <c r="N33" s="90">
        <f t="shared" si="10"/>
        <v>0</v>
      </c>
      <c r="O33" s="90">
        <f t="shared" si="13"/>
        <v>0</v>
      </c>
    </row>
    <row r="34" spans="1:15" ht="26.1" customHeight="1">
      <c r="A34" s="113">
        <v>6</v>
      </c>
      <c r="B34" s="85"/>
      <c r="C34" s="85"/>
      <c r="D34" s="85"/>
      <c r="E34" s="85"/>
      <c r="F34" s="85"/>
      <c r="G34" s="85"/>
      <c r="H34" s="85"/>
      <c r="I34" s="90">
        <f t="shared" si="11"/>
        <v>0</v>
      </c>
      <c r="J34" s="90">
        <f t="shared" si="12"/>
        <v>0</v>
      </c>
      <c r="K34" s="85"/>
      <c r="L34" s="85"/>
      <c r="M34" s="90">
        <f t="shared" si="8"/>
        <v>0</v>
      </c>
      <c r="N34" s="90">
        <f t="shared" si="10"/>
        <v>0</v>
      </c>
      <c r="O34" s="90">
        <f t="shared" si="13"/>
        <v>0</v>
      </c>
    </row>
    <row r="35" spans="1:15" ht="26.1" customHeight="1">
      <c r="A35" s="113">
        <v>7</v>
      </c>
      <c r="B35" s="85"/>
      <c r="C35" s="85"/>
      <c r="D35" s="85"/>
      <c r="E35" s="85"/>
      <c r="F35" s="85"/>
      <c r="G35" s="85"/>
      <c r="H35" s="85"/>
      <c r="I35" s="90">
        <f t="shared" si="11"/>
        <v>0</v>
      </c>
      <c r="J35" s="90">
        <f t="shared" si="12"/>
        <v>0</v>
      </c>
      <c r="K35" s="85"/>
      <c r="L35" s="85"/>
      <c r="M35" s="90">
        <f t="shared" si="8"/>
        <v>0</v>
      </c>
      <c r="N35" s="90">
        <f t="shared" si="10"/>
        <v>0</v>
      </c>
      <c r="O35" s="90">
        <f t="shared" si="13"/>
        <v>0</v>
      </c>
    </row>
    <row r="36" spans="1:15" ht="26.1" customHeight="1">
      <c r="A36" s="113">
        <v>8</v>
      </c>
      <c r="B36" s="85"/>
      <c r="C36" s="85"/>
      <c r="D36" s="85"/>
      <c r="E36" s="85"/>
      <c r="F36" s="85"/>
      <c r="G36" s="85"/>
      <c r="H36" s="85"/>
      <c r="I36" s="90">
        <f t="shared" si="11"/>
        <v>0</v>
      </c>
      <c r="J36" s="90">
        <f t="shared" si="12"/>
        <v>0</v>
      </c>
      <c r="K36" s="85"/>
      <c r="L36" s="85"/>
      <c r="M36" s="90">
        <f t="shared" si="8"/>
        <v>0</v>
      </c>
      <c r="N36" s="90">
        <f t="shared" si="10"/>
        <v>0</v>
      </c>
      <c r="O36" s="90">
        <f t="shared" si="13"/>
        <v>0</v>
      </c>
    </row>
    <row r="37" spans="1:15" ht="26.1" customHeight="1">
      <c r="A37" s="113">
        <v>9</v>
      </c>
      <c r="B37" s="85"/>
      <c r="C37" s="85"/>
      <c r="D37" s="85"/>
      <c r="E37" s="85"/>
      <c r="F37" s="85"/>
      <c r="G37" s="85"/>
      <c r="H37" s="85"/>
      <c r="I37" s="90">
        <f t="shared" si="11"/>
        <v>0</v>
      </c>
      <c r="J37" s="90">
        <f t="shared" si="12"/>
        <v>0</v>
      </c>
      <c r="K37" s="85"/>
      <c r="L37" s="85"/>
      <c r="M37" s="90">
        <f t="shared" si="8"/>
        <v>0</v>
      </c>
      <c r="N37" s="90">
        <f t="shared" si="10"/>
        <v>0</v>
      </c>
      <c r="O37" s="90">
        <f t="shared" si="13"/>
        <v>0</v>
      </c>
    </row>
    <row r="38" spans="1:15" ht="26.1" customHeight="1">
      <c r="A38" s="113">
        <v>10</v>
      </c>
      <c r="B38" s="85"/>
      <c r="C38" s="85"/>
      <c r="D38" s="85"/>
      <c r="E38" s="85"/>
      <c r="F38" s="85"/>
      <c r="G38" s="85"/>
      <c r="H38" s="85"/>
      <c r="I38" s="90">
        <f t="shared" si="11"/>
        <v>0</v>
      </c>
      <c r="J38" s="90">
        <f t="shared" si="12"/>
        <v>0</v>
      </c>
      <c r="K38" s="85"/>
      <c r="L38" s="85"/>
      <c r="M38" s="90">
        <f t="shared" si="8"/>
        <v>0</v>
      </c>
      <c r="N38" s="90">
        <f t="shared" si="10"/>
        <v>0</v>
      </c>
      <c r="O38" s="90">
        <f t="shared" si="13"/>
        <v>0</v>
      </c>
    </row>
    <row r="39" spans="1:15" ht="26.1" customHeight="1">
      <c r="A39" s="113">
        <v>11</v>
      </c>
      <c r="B39" s="85"/>
      <c r="C39" s="85"/>
      <c r="D39" s="85"/>
      <c r="E39" s="85"/>
      <c r="F39" s="85"/>
      <c r="G39" s="85"/>
      <c r="H39" s="85"/>
      <c r="I39" s="90">
        <f t="shared" si="11"/>
        <v>0</v>
      </c>
      <c r="J39" s="90">
        <f t="shared" si="12"/>
        <v>0</v>
      </c>
      <c r="K39" s="85"/>
      <c r="L39" s="85"/>
      <c r="M39" s="90">
        <f t="shared" si="8"/>
        <v>0</v>
      </c>
      <c r="N39" s="90">
        <f t="shared" si="10"/>
        <v>0</v>
      </c>
      <c r="O39" s="90">
        <f t="shared" si="13"/>
        <v>0</v>
      </c>
    </row>
    <row r="40" spans="1:15" ht="26.1" customHeight="1">
      <c r="A40" s="113">
        <v>12</v>
      </c>
      <c r="B40" s="85"/>
      <c r="C40" s="85"/>
      <c r="D40" s="85"/>
      <c r="E40" s="85"/>
      <c r="F40" s="85"/>
      <c r="G40" s="85"/>
      <c r="H40" s="85"/>
      <c r="I40" s="90">
        <f t="shared" si="11"/>
        <v>0</v>
      </c>
      <c r="J40" s="90">
        <f t="shared" si="12"/>
        <v>0</v>
      </c>
      <c r="K40" s="85"/>
      <c r="L40" s="85"/>
      <c r="M40" s="90">
        <f t="shared" si="8"/>
        <v>0</v>
      </c>
      <c r="N40" s="90">
        <f t="shared" si="10"/>
        <v>0</v>
      </c>
      <c r="O40" s="90">
        <f>M40+N40</f>
        <v>0</v>
      </c>
    </row>
    <row r="41" spans="1:15" ht="26.1" customHeight="1">
      <c r="A41" s="91" t="s">
        <v>5</v>
      </c>
      <c r="B41" s="90">
        <f t="shared" ref="B41:K41" si="14">SUM(B28:B40)</f>
        <v>0</v>
      </c>
      <c r="C41" s="90">
        <f t="shared" si="14"/>
        <v>0</v>
      </c>
      <c r="D41" s="90">
        <f t="shared" si="14"/>
        <v>0</v>
      </c>
      <c r="E41" s="90">
        <f t="shared" si="14"/>
        <v>0</v>
      </c>
      <c r="F41" s="90">
        <f t="shared" si="14"/>
        <v>0</v>
      </c>
      <c r="G41" s="90">
        <f t="shared" si="14"/>
        <v>0</v>
      </c>
      <c r="H41" s="90">
        <f t="shared" si="14"/>
        <v>0</v>
      </c>
      <c r="I41" s="90">
        <f t="shared" si="14"/>
        <v>0</v>
      </c>
      <c r="J41" s="90">
        <f t="shared" si="14"/>
        <v>0</v>
      </c>
      <c r="K41" s="90">
        <f t="shared" si="14"/>
        <v>0</v>
      </c>
      <c r="L41" s="90"/>
      <c r="M41" s="90">
        <f>SUM(M28:M40)</f>
        <v>0</v>
      </c>
      <c r="N41" s="90">
        <f>SUM(N28:N40)</f>
        <v>0</v>
      </c>
      <c r="O41" s="90">
        <f>SUM(O28:O40)</f>
        <v>0</v>
      </c>
    </row>
    <row r="42" spans="1:15" ht="26.1" customHeight="1">
      <c r="A42" s="467" t="s">
        <v>80</v>
      </c>
      <c r="B42" s="467"/>
      <c r="C42" s="467"/>
      <c r="D42" s="467"/>
      <c r="E42" s="467"/>
      <c r="F42" s="467"/>
      <c r="G42" s="467"/>
      <c r="H42" s="467"/>
      <c r="I42" s="467"/>
      <c r="J42" s="467"/>
      <c r="K42" s="467"/>
      <c r="L42" s="467"/>
      <c r="M42" s="467"/>
      <c r="N42" s="467"/>
      <c r="O42" s="467"/>
    </row>
    <row r="43" spans="1:15" ht="26.1" customHeight="1">
      <c r="A43" s="360" t="s">
        <v>306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</row>
    <row r="44" spans="1:15" ht="14.25" customHeight="1">
      <c r="A44" s="273"/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</row>
    <row r="45" spans="1:15" ht="26.1" customHeight="1">
      <c r="A45" s="274" t="s">
        <v>314</v>
      </c>
      <c r="B45" s="468">
        <v>2023</v>
      </c>
      <c r="C45" s="468"/>
      <c r="D45" s="469" t="s">
        <v>76</v>
      </c>
      <c r="E45" s="469"/>
      <c r="F45" s="470" t="s">
        <v>414</v>
      </c>
      <c r="G45" s="470"/>
      <c r="H45" s="470"/>
      <c r="I45" s="470"/>
      <c r="J45" s="470"/>
      <c r="K45" s="469" t="s">
        <v>26</v>
      </c>
      <c r="L45" s="469"/>
      <c r="M45" s="471"/>
      <c r="N45" s="471"/>
      <c r="O45" s="472"/>
    </row>
    <row r="46" spans="1:15" ht="10.5" customHeight="1"/>
    <row r="47" spans="1:15" ht="26.1" customHeight="1">
      <c r="A47" s="454" t="s">
        <v>330</v>
      </c>
      <c r="B47" s="455" t="s">
        <v>128</v>
      </c>
      <c r="C47" s="455"/>
      <c r="D47" s="455"/>
      <c r="E47" s="455"/>
      <c r="F47" s="455"/>
      <c r="G47" s="455"/>
      <c r="H47" s="455"/>
      <c r="I47" s="455"/>
      <c r="J47" s="465" t="s">
        <v>126</v>
      </c>
      <c r="K47" s="465" t="s">
        <v>127</v>
      </c>
      <c r="L47" s="465" t="s">
        <v>27</v>
      </c>
      <c r="M47" s="465" t="s">
        <v>312</v>
      </c>
      <c r="N47" s="465" t="s">
        <v>129</v>
      </c>
      <c r="O47" s="465" t="s">
        <v>77</v>
      </c>
    </row>
    <row r="48" spans="1:15" ht="26.1" customHeight="1">
      <c r="A48" s="455"/>
      <c r="B48" s="275" t="s">
        <v>28</v>
      </c>
      <c r="C48" s="275" t="s">
        <v>29</v>
      </c>
      <c r="D48" s="275" t="s">
        <v>30</v>
      </c>
      <c r="E48" s="275" t="s">
        <v>78</v>
      </c>
      <c r="F48" s="275" t="s">
        <v>79</v>
      </c>
      <c r="G48" s="275" t="s">
        <v>31</v>
      </c>
      <c r="H48" s="275" t="s">
        <v>32</v>
      </c>
      <c r="I48" s="275" t="s">
        <v>313</v>
      </c>
      <c r="J48" s="465"/>
      <c r="K48" s="465"/>
      <c r="L48" s="466"/>
      <c r="M48" s="465"/>
      <c r="N48" s="466"/>
      <c r="O48" s="465"/>
    </row>
    <row r="49" spans="1:15" ht="26.1" customHeight="1">
      <c r="A49" s="113">
        <v>1</v>
      </c>
      <c r="B49" s="85"/>
      <c r="C49" s="114"/>
      <c r="D49" s="114"/>
      <c r="E49" s="114"/>
      <c r="F49" s="114"/>
      <c r="G49" s="114"/>
      <c r="H49" s="85"/>
      <c r="I49" s="90">
        <f t="shared" ref="I49" si="15">SUM(B49:H49)</f>
        <v>0</v>
      </c>
      <c r="J49" s="90">
        <f t="shared" ref="J49" si="16">ROUNDDOWN(I49*0.1,-1)</f>
        <v>0</v>
      </c>
      <c r="K49" s="85"/>
      <c r="L49" s="85"/>
      <c r="M49" s="90">
        <f t="shared" ref="M49:M61" si="17">J49-K49</f>
        <v>0</v>
      </c>
      <c r="N49" s="90">
        <f>ROUNDDOWN(IF(M49&gt;0,M49*3%),-1)</f>
        <v>0</v>
      </c>
      <c r="O49" s="90">
        <f t="shared" ref="O49" si="18">M49+N49</f>
        <v>0</v>
      </c>
    </row>
    <row r="50" spans="1:15" ht="26.1" customHeight="1">
      <c r="A50" s="180" t="s">
        <v>107</v>
      </c>
      <c r="B50" s="85"/>
      <c r="C50" s="85"/>
      <c r="D50" s="85"/>
      <c r="E50" s="85"/>
      <c r="F50" s="85"/>
      <c r="G50" s="85"/>
      <c r="H50" s="85"/>
      <c r="I50" s="90">
        <f>SUM(B50:H50)</f>
        <v>0</v>
      </c>
      <c r="J50" s="90">
        <f>ROUNDDOWN(I50*0.1,-1)</f>
        <v>0</v>
      </c>
      <c r="K50" s="85"/>
      <c r="L50" s="85"/>
      <c r="M50" s="90">
        <f t="shared" si="17"/>
        <v>0</v>
      </c>
      <c r="N50" s="90">
        <f t="shared" ref="N50:N61" si="19">ROUNDDOWN(IF(M50&gt;0,M50*3%),-1)</f>
        <v>0</v>
      </c>
      <c r="O50" s="90">
        <f>M50+N50</f>
        <v>0</v>
      </c>
    </row>
    <row r="51" spans="1:15" ht="26.1" customHeight="1">
      <c r="A51" s="113">
        <v>2</v>
      </c>
      <c r="B51" s="85"/>
      <c r="C51" s="85"/>
      <c r="D51" s="85"/>
      <c r="E51" s="85"/>
      <c r="F51" s="85"/>
      <c r="G51" s="85"/>
      <c r="H51" s="85"/>
      <c r="I51" s="90">
        <f t="shared" ref="I51:I61" si="20">SUM(B51:H51)</f>
        <v>0</v>
      </c>
      <c r="J51" s="90">
        <f t="shared" ref="J51:J61" si="21">ROUNDDOWN(I51*0.1,-1)</f>
        <v>0</v>
      </c>
      <c r="K51" s="85"/>
      <c r="L51" s="85"/>
      <c r="M51" s="90">
        <f t="shared" si="17"/>
        <v>0</v>
      </c>
      <c r="N51" s="90">
        <f t="shared" si="19"/>
        <v>0</v>
      </c>
      <c r="O51" s="90">
        <f t="shared" ref="O51:O60" si="22">M51+N51</f>
        <v>0</v>
      </c>
    </row>
    <row r="52" spans="1:15" ht="26.1" customHeight="1">
      <c r="A52" s="113">
        <v>3</v>
      </c>
      <c r="B52" s="85"/>
      <c r="C52" s="85"/>
      <c r="D52" s="85"/>
      <c r="E52" s="85"/>
      <c r="F52" s="85"/>
      <c r="G52" s="85"/>
      <c r="H52" s="85"/>
      <c r="I52" s="90">
        <f t="shared" si="20"/>
        <v>0</v>
      </c>
      <c r="J52" s="90">
        <f t="shared" si="21"/>
        <v>0</v>
      </c>
      <c r="K52" s="85"/>
      <c r="L52" s="85"/>
      <c r="M52" s="90">
        <f t="shared" si="17"/>
        <v>0</v>
      </c>
      <c r="N52" s="90">
        <f t="shared" si="19"/>
        <v>0</v>
      </c>
      <c r="O52" s="90">
        <f t="shared" si="22"/>
        <v>0</v>
      </c>
    </row>
    <row r="53" spans="1:15" ht="26.1" customHeight="1">
      <c r="A53" s="113">
        <v>4</v>
      </c>
      <c r="B53" s="85"/>
      <c r="C53" s="85"/>
      <c r="D53" s="85"/>
      <c r="E53" s="85"/>
      <c r="F53" s="85"/>
      <c r="G53" s="85"/>
      <c r="H53" s="85"/>
      <c r="I53" s="90">
        <f t="shared" si="20"/>
        <v>0</v>
      </c>
      <c r="J53" s="90">
        <f t="shared" si="21"/>
        <v>0</v>
      </c>
      <c r="K53" s="85"/>
      <c r="L53" s="85"/>
      <c r="M53" s="90">
        <f t="shared" si="17"/>
        <v>0</v>
      </c>
      <c r="N53" s="90">
        <f t="shared" si="19"/>
        <v>0</v>
      </c>
      <c r="O53" s="90">
        <f t="shared" si="22"/>
        <v>0</v>
      </c>
    </row>
    <row r="54" spans="1:15" ht="26.1" customHeight="1">
      <c r="A54" s="113">
        <v>5</v>
      </c>
      <c r="B54" s="85"/>
      <c r="C54" s="85"/>
      <c r="D54" s="85"/>
      <c r="E54" s="85"/>
      <c r="F54" s="85"/>
      <c r="G54" s="85"/>
      <c r="H54" s="85"/>
      <c r="I54" s="90">
        <f t="shared" si="20"/>
        <v>0</v>
      </c>
      <c r="J54" s="90">
        <f t="shared" si="21"/>
        <v>0</v>
      </c>
      <c r="K54" s="85"/>
      <c r="L54" s="85"/>
      <c r="M54" s="90">
        <f t="shared" si="17"/>
        <v>0</v>
      </c>
      <c r="N54" s="90">
        <f t="shared" si="19"/>
        <v>0</v>
      </c>
      <c r="O54" s="90">
        <f t="shared" si="22"/>
        <v>0</v>
      </c>
    </row>
    <row r="55" spans="1:15" ht="26.1" customHeight="1">
      <c r="A55" s="113">
        <v>6</v>
      </c>
      <c r="B55" s="85"/>
      <c r="C55" s="85"/>
      <c r="D55" s="85"/>
      <c r="E55" s="85"/>
      <c r="F55" s="85"/>
      <c r="G55" s="85"/>
      <c r="H55" s="85"/>
      <c r="I55" s="90">
        <f t="shared" si="20"/>
        <v>0</v>
      </c>
      <c r="J55" s="90">
        <f t="shared" si="21"/>
        <v>0</v>
      </c>
      <c r="K55" s="85"/>
      <c r="L55" s="85"/>
      <c r="M55" s="90">
        <f t="shared" si="17"/>
        <v>0</v>
      </c>
      <c r="N55" s="90">
        <f t="shared" si="19"/>
        <v>0</v>
      </c>
      <c r="O55" s="90">
        <f t="shared" si="22"/>
        <v>0</v>
      </c>
    </row>
    <row r="56" spans="1:15" ht="26.1" customHeight="1">
      <c r="A56" s="113">
        <v>7</v>
      </c>
      <c r="B56" s="85"/>
      <c r="C56" s="85"/>
      <c r="D56" s="85"/>
      <c r="E56" s="85"/>
      <c r="F56" s="85"/>
      <c r="G56" s="85"/>
      <c r="H56" s="85"/>
      <c r="I56" s="90">
        <f t="shared" si="20"/>
        <v>0</v>
      </c>
      <c r="J56" s="90">
        <f t="shared" si="21"/>
        <v>0</v>
      </c>
      <c r="K56" s="85"/>
      <c r="L56" s="85"/>
      <c r="M56" s="90">
        <f t="shared" si="17"/>
        <v>0</v>
      </c>
      <c r="N56" s="90">
        <f t="shared" si="19"/>
        <v>0</v>
      </c>
      <c r="O56" s="90">
        <f t="shared" si="22"/>
        <v>0</v>
      </c>
    </row>
    <row r="57" spans="1:15" ht="26.1" customHeight="1">
      <c r="A57" s="113">
        <v>8</v>
      </c>
      <c r="B57" s="85"/>
      <c r="C57" s="85"/>
      <c r="D57" s="85"/>
      <c r="E57" s="85"/>
      <c r="F57" s="85"/>
      <c r="G57" s="85"/>
      <c r="H57" s="85"/>
      <c r="I57" s="90">
        <f t="shared" si="20"/>
        <v>0</v>
      </c>
      <c r="J57" s="90">
        <f t="shared" si="21"/>
        <v>0</v>
      </c>
      <c r="K57" s="85"/>
      <c r="L57" s="85"/>
      <c r="M57" s="90">
        <f t="shared" si="17"/>
        <v>0</v>
      </c>
      <c r="N57" s="90">
        <f t="shared" si="19"/>
        <v>0</v>
      </c>
      <c r="O57" s="90">
        <f t="shared" si="22"/>
        <v>0</v>
      </c>
    </row>
    <row r="58" spans="1:15" ht="26.1" customHeight="1">
      <c r="A58" s="113">
        <v>9</v>
      </c>
      <c r="B58" s="85"/>
      <c r="C58" s="85"/>
      <c r="D58" s="85"/>
      <c r="E58" s="85"/>
      <c r="F58" s="85"/>
      <c r="G58" s="85"/>
      <c r="H58" s="85"/>
      <c r="I58" s="90">
        <f t="shared" si="20"/>
        <v>0</v>
      </c>
      <c r="J58" s="90">
        <f t="shared" si="21"/>
        <v>0</v>
      </c>
      <c r="K58" s="85"/>
      <c r="L58" s="85"/>
      <c r="M58" s="90">
        <f t="shared" si="17"/>
        <v>0</v>
      </c>
      <c r="N58" s="90">
        <f t="shared" si="19"/>
        <v>0</v>
      </c>
      <c r="O58" s="90">
        <f t="shared" si="22"/>
        <v>0</v>
      </c>
    </row>
    <row r="59" spans="1:15" ht="26.1" customHeight="1">
      <c r="A59" s="113">
        <v>10</v>
      </c>
      <c r="B59" s="85"/>
      <c r="C59" s="85"/>
      <c r="D59" s="85"/>
      <c r="E59" s="85"/>
      <c r="F59" s="85"/>
      <c r="G59" s="85"/>
      <c r="H59" s="85"/>
      <c r="I59" s="90">
        <f t="shared" si="20"/>
        <v>0</v>
      </c>
      <c r="J59" s="90">
        <f t="shared" si="21"/>
        <v>0</v>
      </c>
      <c r="K59" s="85"/>
      <c r="L59" s="85"/>
      <c r="M59" s="90">
        <f t="shared" si="17"/>
        <v>0</v>
      </c>
      <c r="N59" s="90">
        <f t="shared" si="19"/>
        <v>0</v>
      </c>
      <c r="O59" s="90">
        <f t="shared" si="22"/>
        <v>0</v>
      </c>
    </row>
    <row r="60" spans="1:15" ht="26.1" customHeight="1">
      <c r="A60" s="113">
        <v>11</v>
      </c>
      <c r="B60" s="85"/>
      <c r="C60" s="85"/>
      <c r="D60" s="85"/>
      <c r="E60" s="85"/>
      <c r="F60" s="85"/>
      <c r="G60" s="85"/>
      <c r="H60" s="85"/>
      <c r="I60" s="90">
        <f t="shared" si="20"/>
        <v>0</v>
      </c>
      <c r="J60" s="90">
        <f t="shared" si="21"/>
        <v>0</v>
      </c>
      <c r="K60" s="85"/>
      <c r="L60" s="85"/>
      <c r="M60" s="90">
        <f t="shared" si="17"/>
        <v>0</v>
      </c>
      <c r="N60" s="90">
        <f t="shared" si="19"/>
        <v>0</v>
      </c>
      <c r="O60" s="90">
        <f t="shared" si="22"/>
        <v>0</v>
      </c>
    </row>
    <row r="61" spans="1:15" ht="26.1" customHeight="1">
      <c r="A61" s="113">
        <v>12</v>
      </c>
      <c r="B61" s="85"/>
      <c r="C61" s="85"/>
      <c r="D61" s="85"/>
      <c r="E61" s="85"/>
      <c r="F61" s="85"/>
      <c r="G61" s="85"/>
      <c r="H61" s="85"/>
      <c r="I61" s="90">
        <f t="shared" si="20"/>
        <v>0</v>
      </c>
      <c r="J61" s="90">
        <f t="shared" si="21"/>
        <v>0</v>
      </c>
      <c r="K61" s="85"/>
      <c r="L61" s="85"/>
      <c r="M61" s="90">
        <f t="shared" si="17"/>
        <v>0</v>
      </c>
      <c r="N61" s="90">
        <f t="shared" si="19"/>
        <v>0</v>
      </c>
      <c r="O61" s="90">
        <f>M61+N61</f>
        <v>0</v>
      </c>
    </row>
    <row r="62" spans="1:15" ht="26.1" customHeight="1">
      <c r="A62" s="91" t="s">
        <v>5</v>
      </c>
      <c r="B62" s="90">
        <f t="shared" ref="B62:K62" si="23">SUM(B49:B61)</f>
        <v>0</v>
      </c>
      <c r="C62" s="90">
        <f t="shared" si="23"/>
        <v>0</v>
      </c>
      <c r="D62" s="90">
        <f t="shared" si="23"/>
        <v>0</v>
      </c>
      <c r="E62" s="90">
        <f t="shared" si="23"/>
        <v>0</v>
      </c>
      <c r="F62" s="90">
        <f t="shared" si="23"/>
        <v>0</v>
      </c>
      <c r="G62" s="90">
        <f t="shared" si="23"/>
        <v>0</v>
      </c>
      <c r="H62" s="90">
        <f t="shared" si="23"/>
        <v>0</v>
      </c>
      <c r="I62" s="90">
        <f t="shared" si="23"/>
        <v>0</v>
      </c>
      <c r="J62" s="90">
        <f t="shared" si="23"/>
        <v>0</v>
      </c>
      <c r="K62" s="90">
        <f t="shared" si="23"/>
        <v>0</v>
      </c>
      <c r="L62" s="90"/>
      <c r="M62" s="90">
        <f>SUM(M49:M61)</f>
        <v>0</v>
      </c>
      <c r="N62" s="90">
        <f>SUM(N49:N61)</f>
        <v>0</v>
      </c>
      <c r="O62" s="90">
        <f>SUM(O49:O61)</f>
        <v>0</v>
      </c>
    </row>
    <row r="63" spans="1:15" ht="26.1" customHeight="1">
      <c r="A63" s="467" t="s">
        <v>80</v>
      </c>
      <c r="B63" s="467"/>
      <c r="C63" s="467"/>
      <c r="D63" s="467"/>
      <c r="E63" s="467"/>
      <c r="F63" s="467"/>
      <c r="G63" s="467"/>
      <c r="H63" s="467"/>
      <c r="I63" s="467"/>
      <c r="J63" s="467"/>
      <c r="K63" s="467"/>
      <c r="L63" s="467"/>
      <c r="M63" s="467"/>
      <c r="N63" s="467"/>
      <c r="O63" s="467"/>
    </row>
    <row r="64" spans="1:15" ht="26.1" customHeight="1">
      <c r="A64" s="360" t="s">
        <v>306</v>
      </c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</row>
    <row r="65" spans="1:15" ht="13.5" customHeight="1">
      <c r="A65" s="273"/>
      <c r="B65" s="273"/>
      <c r="C65" s="273"/>
      <c r="D65" s="273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</row>
    <row r="66" spans="1:15" ht="26.1" customHeight="1">
      <c r="A66" s="274" t="s">
        <v>314</v>
      </c>
      <c r="B66" s="468">
        <v>2024</v>
      </c>
      <c r="C66" s="468"/>
      <c r="D66" s="469" t="s">
        <v>76</v>
      </c>
      <c r="E66" s="469"/>
      <c r="F66" s="470" t="s">
        <v>414</v>
      </c>
      <c r="G66" s="470"/>
      <c r="H66" s="470"/>
      <c r="I66" s="470"/>
      <c r="J66" s="470"/>
      <c r="K66" s="469" t="s">
        <v>26</v>
      </c>
      <c r="L66" s="469"/>
      <c r="M66" s="471"/>
      <c r="N66" s="471"/>
      <c r="O66" s="472"/>
    </row>
    <row r="67" spans="1:15" ht="14.25" customHeight="1"/>
    <row r="68" spans="1:15" ht="26.1" customHeight="1">
      <c r="A68" s="454" t="s">
        <v>330</v>
      </c>
      <c r="B68" s="455" t="s">
        <v>128</v>
      </c>
      <c r="C68" s="455"/>
      <c r="D68" s="455"/>
      <c r="E68" s="455"/>
      <c r="F68" s="455"/>
      <c r="G68" s="455"/>
      <c r="H68" s="455"/>
      <c r="I68" s="455"/>
      <c r="J68" s="465" t="s">
        <v>126</v>
      </c>
      <c r="K68" s="465" t="s">
        <v>127</v>
      </c>
      <c r="L68" s="465" t="s">
        <v>27</v>
      </c>
      <c r="M68" s="465" t="s">
        <v>312</v>
      </c>
      <c r="N68" s="465" t="s">
        <v>129</v>
      </c>
      <c r="O68" s="465" t="s">
        <v>77</v>
      </c>
    </row>
    <row r="69" spans="1:15" ht="26.1" customHeight="1">
      <c r="A69" s="455"/>
      <c r="B69" s="275" t="s">
        <v>28</v>
      </c>
      <c r="C69" s="275" t="s">
        <v>29</v>
      </c>
      <c r="D69" s="275" t="s">
        <v>30</v>
      </c>
      <c r="E69" s="275" t="s">
        <v>78</v>
      </c>
      <c r="F69" s="275" t="s">
        <v>79</v>
      </c>
      <c r="G69" s="275" t="s">
        <v>31</v>
      </c>
      <c r="H69" s="275" t="s">
        <v>32</v>
      </c>
      <c r="I69" s="275" t="s">
        <v>313</v>
      </c>
      <c r="J69" s="465"/>
      <c r="K69" s="465"/>
      <c r="L69" s="466"/>
      <c r="M69" s="465"/>
      <c r="N69" s="466"/>
      <c r="O69" s="465"/>
    </row>
    <row r="70" spans="1:15" ht="26.1" customHeight="1">
      <c r="A70" s="113">
        <v>1</v>
      </c>
      <c r="B70" s="85"/>
      <c r="C70" s="114"/>
      <c r="D70" s="114"/>
      <c r="E70" s="114"/>
      <c r="F70" s="114"/>
      <c r="G70" s="114"/>
      <c r="H70" s="85"/>
      <c r="I70" s="90">
        <f t="shared" ref="I70" si="24">SUM(B70:H70)</f>
        <v>0</v>
      </c>
      <c r="J70" s="90">
        <f t="shared" ref="J70" si="25">ROUNDDOWN(I70*0.1,-1)</f>
        <v>0</v>
      </c>
      <c r="K70" s="85"/>
      <c r="L70" s="85"/>
      <c r="M70" s="90">
        <f t="shared" ref="M70:M82" si="26">J70-K70</f>
        <v>0</v>
      </c>
      <c r="N70" s="90">
        <f>ROUNDDOWN(IF(M70&gt;0,M70*3%),-1)</f>
        <v>0</v>
      </c>
      <c r="O70" s="90">
        <f t="shared" ref="O70" si="27">M70+N70</f>
        <v>0</v>
      </c>
    </row>
    <row r="71" spans="1:15" ht="26.1" customHeight="1">
      <c r="A71" s="180" t="s">
        <v>107</v>
      </c>
      <c r="B71" s="85"/>
      <c r="C71" s="85"/>
      <c r="D71" s="85"/>
      <c r="E71" s="85"/>
      <c r="F71" s="85"/>
      <c r="G71" s="85"/>
      <c r="H71" s="85"/>
      <c r="I71" s="90">
        <f>SUM(B71:H71)</f>
        <v>0</v>
      </c>
      <c r="J71" s="90">
        <f>ROUNDDOWN(I71*0.1,-1)</f>
        <v>0</v>
      </c>
      <c r="K71" s="85"/>
      <c r="L71" s="85"/>
      <c r="M71" s="90">
        <f t="shared" si="26"/>
        <v>0</v>
      </c>
      <c r="N71" s="90">
        <f t="shared" ref="N71:N82" si="28">ROUNDDOWN(IF(M71&gt;0,M71*3%),-1)</f>
        <v>0</v>
      </c>
      <c r="O71" s="90">
        <f>M71+N71</f>
        <v>0</v>
      </c>
    </row>
    <row r="72" spans="1:15" ht="26.1" customHeight="1">
      <c r="A72" s="113">
        <v>2</v>
      </c>
      <c r="B72" s="85"/>
      <c r="C72" s="85"/>
      <c r="D72" s="85"/>
      <c r="E72" s="85"/>
      <c r="F72" s="85"/>
      <c r="G72" s="85"/>
      <c r="H72" s="85"/>
      <c r="I72" s="90">
        <f t="shared" ref="I72:I82" si="29">SUM(B72:H72)</f>
        <v>0</v>
      </c>
      <c r="J72" s="90">
        <f t="shared" ref="J72:J82" si="30">ROUNDDOWN(I72*0.1,-1)</f>
        <v>0</v>
      </c>
      <c r="K72" s="85"/>
      <c r="L72" s="85"/>
      <c r="M72" s="90">
        <f t="shared" si="26"/>
        <v>0</v>
      </c>
      <c r="N72" s="90">
        <f t="shared" si="28"/>
        <v>0</v>
      </c>
      <c r="O72" s="90">
        <f t="shared" ref="O72:O81" si="31">M72+N72</f>
        <v>0</v>
      </c>
    </row>
    <row r="73" spans="1:15" ht="26.1" customHeight="1">
      <c r="A73" s="113">
        <v>3</v>
      </c>
      <c r="B73" s="85"/>
      <c r="C73" s="85"/>
      <c r="D73" s="85"/>
      <c r="E73" s="85"/>
      <c r="F73" s="85"/>
      <c r="G73" s="85"/>
      <c r="H73" s="85"/>
      <c r="I73" s="90">
        <f t="shared" si="29"/>
        <v>0</v>
      </c>
      <c r="J73" s="90">
        <f t="shared" si="30"/>
        <v>0</v>
      </c>
      <c r="K73" s="85"/>
      <c r="L73" s="85"/>
      <c r="M73" s="90">
        <f t="shared" si="26"/>
        <v>0</v>
      </c>
      <c r="N73" s="90">
        <f t="shared" si="28"/>
        <v>0</v>
      </c>
      <c r="O73" s="90">
        <f t="shared" si="31"/>
        <v>0</v>
      </c>
    </row>
    <row r="74" spans="1:15" ht="26.1" customHeight="1">
      <c r="A74" s="113">
        <v>4</v>
      </c>
      <c r="B74" s="85"/>
      <c r="C74" s="85"/>
      <c r="D74" s="85"/>
      <c r="E74" s="85"/>
      <c r="F74" s="85"/>
      <c r="G74" s="85"/>
      <c r="H74" s="85"/>
      <c r="I74" s="90">
        <f t="shared" si="29"/>
        <v>0</v>
      </c>
      <c r="J74" s="90">
        <f t="shared" si="30"/>
        <v>0</v>
      </c>
      <c r="K74" s="85"/>
      <c r="L74" s="85"/>
      <c r="M74" s="90">
        <f t="shared" si="26"/>
        <v>0</v>
      </c>
      <c r="N74" s="90">
        <f t="shared" si="28"/>
        <v>0</v>
      </c>
      <c r="O74" s="90">
        <f t="shared" si="31"/>
        <v>0</v>
      </c>
    </row>
    <row r="75" spans="1:15" ht="26.1" customHeight="1">
      <c r="A75" s="113">
        <v>5</v>
      </c>
      <c r="B75" s="85"/>
      <c r="C75" s="85"/>
      <c r="D75" s="85"/>
      <c r="E75" s="85"/>
      <c r="F75" s="85"/>
      <c r="G75" s="85"/>
      <c r="H75" s="85"/>
      <c r="I75" s="90">
        <f t="shared" si="29"/>
        <v>0</v>
      </c>
      <c r="J75" s="90">
        <f t="shared" si="30"/>
        <v>0</v>
      </c>
      <c r="K75" s="85"/>
      <c r="L75" s="85"/>
      <c r="M75" s="90">
        <f t="shared" si="26"/>
        <v>0</v>
      </c>
      <c r="N75" s="90">
        <f t="shared" si="28"/>
        <v>0</v>
      </c>
      <c r="O75" s="90">
        <f t="shared" si="31"/>
        <v>0</v>
      </c>
    </row>
    <row r="76" spans="1:15" ht="26.1" customHeight="1">
      <c r="A76" s="113">
        <v>6</v>
      </c>
      <c r="B76" s="85"/>
      <c r="C76" s="85"/>
      <c r="D76" s="85"/>
      <c r="E76" s="85"/>
      <c r="F76" s="85"/>
      <c r="G76" s="85"/>
      <c r="H76" s="85"/>
      <c r="I76" s="90">
        <f t="shared" si="29"/>
        <v>0</v>
      </c>
      <c r="J76" s="90">
        <f t="shared" si="30"/>
        <v>0</v>
      </c>
      <c r="K76" s="85"/>
      <c r="L76" s="85"/>
      <c r="M76" s="90">
        <f t="shared" si="26"/>
        <v>0</v>
      </c>
      <c r="N76" s="90">
        <f t="shared" si="28"/>
        <v>0</v>
      </c>
      <c r="O76" s="90">
        <f t="shared" si="31"/>
        <v>0</v>
      </c>
    </row>
    <row r="77" spans="1:15" ht="26.1" customHeight="1">
      <c r="A77" s="113">
        <v>7</v>
      </c>
      <c r="B77" s="85"/>
      <c r="C77" s="85"/>
      <c r="D77" s="85"/>
      <c r="E77" s="85"/>
      <c r="F77" s="85"/>
      <c r="G77" s="85"/>
      <c r="H77" s="85"/>
      <c r="I77" s="90">
        <f t="shared" si="29"/>
        <v>0</v>
      </c>
      <c r="J77" s="90">
        <f t="shared" si="30"/>
        <v>0</v>
      </c>
      <c r="K77" s="85"/>
      <c r="L77" s="85"/>
      <c r="M77" s="90">
        <f t="shared" si="26"/>
        <v>0</v>
      </c>
      <c r="N77" s="90">
        <f t="shared" si="28"/>
        <v>0</v>
      </c>
      <c r="O77" s="90">
        <f t="shared" si="31"/>
        <v>0</v>
      </c>
    </row>
    <row r="78" spans="1:15" ht="26.1" customHeight="1">
      <c r="A78" s="113">
        <v>8</v>
      </c>
      <c r="B78" s="85"/>
      <c r="C78" s="85"/>
      <c r="D78" s="85"/>
      <c r="E78" s="85"/>
      <c r="F78" s="85"/>
      <c r="G78" s="85"/>
      <c r="H78" s="85"/>
      <c r="I78" s="90">
        <f t="shared" si="29"/>
        <v>0</v>
      </c>
      <c r="J78" s="90">
        <f t="shared" si="30"/>
        <v>0</v>
      </c>
      <c r="K78" s="85"/>
      <c r="L78" s="85"/>
      <c r="M78" s="90">
        <f t="shared" si="26"/>
        <v>0</v>
      </c>
      <c r="N78" s="90">
        <f t="shared" si="28"/>
        <v>0</v>
      </c>
      <c r="O78" s="90">
        <f t="shared" si="31"/>
        <v>0</v>
      </c>
    </row>
    <row r="79" spans="1:15" ht="26.1" customHeight="1">
      <c r="A79" s="113">
        <v>9</v>
      </c>
      <c r="B79" s="85"/>
      <c r="C79" s="85"/>
      <c r="D79" s="85"/>
      <c r="E79" s="85"/>
      <c r="F79" s="85"/>
      <c r="G79" s="85"/>
      <c r="H79" s="85"/>
      <c r="I79" s="90">
        <f t="shared" si="29"/>
        <v>0</v>
      </c>
      <c r="J79" s="90">
        <f t="shared" si="30"/>
        <v>0</v>
      </c>
      <c r="K79" s="85"/>
      <c r="L79" s="85"/>
      <c r="M79" s="90">
        <f t="shared" si="26"/>
        <v>0</v>
      </c>
      <c r="N79" s="90">
        <f t="shared" si="28"/>
        <v>0</v>
      </c>
      <c r="O79" s="90">
        <f t="shared" si="31"/>
        <v>0</v>
      </c>
    </row>
    <row r="80" spans="1:15" ht="26.1" customHeight="1">
      <c r="A80" s="113">
        <v>10</v>
      </c>
      <c r="B80" s="85"/>
      <c r="C80" s="85"/>
      <c r="D80" s="85"/>
      <c r="E80" s="85"/>
      <c r="F80" s="85"/>
      <c r="G80" s="85"/>
      <c r="H80" s="85"/>
      <c r="I80" s="90">
        <f t="shared" si="29"/>
        <v>0</v>
      </c>
      <c r="J80" s="90">
        <f t="shared" si="30"/>
        <v>0</v>
      </c>
      <c r="K80" s="85"/>
      <c r="L80" s="85"/>
      <c r="M80" s="90">
        <f t="shared" si="26"/>
        <v>0</v>
      </c>
      <c r="N80" s="90">
        <f t="shared" si="28"/>
        <v>0</v>
      </c>
      <c r="O80" s="90">
        <f t="shared" si="31"/>
        <v>0</v>
      </c>
    </row>
    <row r="81" spans="1:15" ht="26.1" customHeight="1">
      <c r="A81" s="113">
        <v>11</v>
      </c>
      <c r="B81" s="85"/>
      <c r="C81" s="85"/>
      <c r="D81" s="85"/>
      <c r="E81" s="85"/>
      <c r="F81" s="85"/>
      <c r="G81" s="85"/>
      <c r="H81" s="85"/>
      <c r="I81" s="90">
        <f t="shared" si="29"/>
        <v>0</v>
      </c>
      <c r="J81" s="90">
        <f t="shared" si="30"/>
        <v>0</v>
      </c>
      <c r="K81" s="85"/>
      <c r="L81" s="85"/>
      <c r="M81" s="90">
        <f t="shared" si="26"/>
        <v>0</v>
      </c>
      <c r="N81" s="90">
        <f t="shared" si="28"/>
        <v>0</v>
      </c>
      <c r="O81" s="90">
        <f t="shared" si="31"/>
        <v>0</v>
      </c>
    </row>
    <row r="82" spans="1:15" ht="26.1" customHeight="1">
      <c r="A82" s="113">
        <v>12</v>
      </c>
      <c r="B82" s="85"/>
      <c r="C82" s="85"/>
      <c r="D82" s="85"/>
      <c r="E82" s="85"/>
      <c r="F82" s="85"/>
      <c r="G82" s="85"/>
      <c r="H82" s="85"/>
      <c r="I82" s="90">
        <f t="shared" si="29"/>
        <v>0</v>
      </c>
      <c r="J82" s="90">
        <f t="shared" si="30"/>
        <v>0</v>
      </c>
      <c r="K82" s="85"/>
      <c r="L82" s="85"/>
      <c r="M82" s="90">
        <f t="shared" si="26"/>
        <v>0</v>
      </c>
      <c r="N82" s="90">
        <f t="shared" si="28"/>
        <v>0</v>
      </c>
      <c r="O82" s="90">
        <f>M82+N82</f>
        <v>0</v>
      </c>
    </row>
    <row r="83" spans="1:15" ht="26.1" customHeight="1">
      <c r="A83" s="91" t="s">
        <v>5</v>
      </c>
      <c r="B83" s="90">
        <f t="shared" ref="B83:K83" si="32">SUM(B70:B82)</f>
        <v>0</v>
      </c>
      <c r="C83" s="90">
        <f t="shared" si="32"/>
        <v>0</v>
      </c>
      <c r="D83" s="90">
        <f t="shared" si="32"/>
        <v>0</v>
      </c>
      <c r="E83" s="90">
        <f t="shared" si="32"/>
        <v>0</v>
      </c>
      <c r="F83" s="90">
        <f t="shared" si="32"/>
        <v>0</v>
      </c>
      <c r="G83" s="90">
        <f t="shared" si="32"/>
        <v>0</v>
      </c>
      <c r="H83" s="90">
        <f t="shared" si="32"/>
        <v>0</v>
      </c>
      <c r="I83" s="90">
        <f t="shared" si="32"/>
        <v>0</v>
      </c>
      <c r="J83" s="90">
        <f t="shared" si="32"/>
        <v>0</v>
      </c>
      <c r="K83" s="90">
        <f t="shared" si="32"/>
        <v>0</v>
      </c>
      <c r="L83" s="90"/>
      <c r="M83" s="90">
        <f>SUM(M70:M82)</f>
        <v>0</v>
      </c>
      <c r="N83" s="90">
        <f>SUM(N70:N82)</f>
        <v>0</v>
      </c>
      <c r="O83" s="90">
        <f>SUM(O70:O82)</f>
        <v>0</v>
      </c>
    </row>
    <row r="84" spans="1:15" ht="26.1" customHeight="1">
      <c r="A84" s="467" t="s">
        <v>80</v>
      </c>
      <c r="B84" s="467"/>
      <c r="C84" s="467"/>
      <c r="D84" s="467"/>
      <c r="E84" s="467"/>
      <c r="F84" s="467"/>
      <c r="G84" s="467"/>
      <c r="H84" s="467"/>
      <c r="I84" s="467"/>
      <c r="J84" s="467"/>
      <c r="K84" s="467"/>
      <c r="L84" s="467"/>
      <c r="M84" s="467"/>
      <c r="N84" s="467"/>
      <c r="O84" s="467"/>
    </row>
    <row r="85" spans="1:15" ht="26.1" customHeight="1">
      <c r="A85" s="360" t="s">
        <v>306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</row>
    <row r="86" spans="1:15" ht="14.25" customHeight="1">
      <c r="A86" s="273"/>
      <c r="B86" s="273"/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273"/>
    </row>
    <row r="87" spans="1:15" ht="26.1" customHeight="1">
      <c r="A87" s="274" t="s">
        <v>314</v>
      </c>
      <c r="B87" s="468">
        <v>2025</v>
      </c>
      <c r="C87" s="468"/>
      <c r="D87" s="469" t="s">
        <v>76</v>
      </c>
      <c r="E87" s="469"/>
      <c r="F87" s="470" t="s">
        <v>414</v>
      </c>
      <c r="G87" s="470"/>
      <c r="H87" s="470"/>
      <c r="I87" s="470"/>
      <c r="J87" s="470"/>
      <c r="K87" s="469" t="s">
        <v>26</v>
      </c>
      <c r="L87" s="469"/>
      <c r="M87" s="471"/>
      <c r="N87" s="471"/>
      <c r="O87" s="472"/>
    </row>
    <row r="88" spans="1:15" ht="14.25" customHeight="1"/>
    <row r="89" spans="1:15" ht="26.1" customHeight="1">
      <c r="A89" s="454" t="s">
        <v>330</v>
      </c>
      <c r="B89" s="455" t="s">
        <v>128</v>
      </c>
      <c r="C89" s="455"/>
      <c r="D89" s="455"/>
      <c r="E89" s="455"/>
      <c r="F89" s="455"/>
      <c r="G89" s="455"/>
      <c r="H89" s="455"/>
      <c r="I89" s="455"/>
      <c r="J89" s="465" t="s">
        <v>126</v>
      </c>
      <c r="K89" s="465" t="s">
        <v>127</v>
      </c>
      <c r="L89" s="465" t="s">
        <v>27</v>
      </c>
      <c r="M89" s="465" t="s">
        <v>312</v>
      </c>
      <c r="N89" s="465" t="s">
        <v>129</v>
      </c>
      <c r="O89" s="465" t="s">
        <v>77</v>
      </c>
    </row>
    <row r="90" spans="1:15" ht="26.1" customHeight="1">
      <c r="A90" s="455"/>
      <c r="B90" s="275" t="s">
        <v>28</v>
      </c>
      <c r="C90" s="275" t="s">
        <v>29</v>
      </c>
      <c r="D90" s="275" t="s">
        <v>30</v>
      </c>
      <c r="E90" s="275" t="s">
        <v>78</v>
      </c>
      <c r="F90" s="275" t="s">
        <v>79</v>
      </c>
      <c r="G90" s="275" t="s">
        <v>31</v>
      </c>
      <c r="H90" s="275" t="s">
        <v>32</v>
      </c>
      <c r="I90" s="275" t="s">
        <v>313</v>
      </c>
      <c r="J90" s="465"/>
      <c r="K90" s="465"/>
      <c r="L90" s="466"/>
      <c r="M90" s="465"/>
      <c r="N90" s="466"/>
      <c r="O90" s="465"/>
    </row>
    <row r="91" spans="1:15" ht="26.1" customHeight="1">
      <c r="A91" s="113">
        <v>1</v>
      </c>
      <c r="B91" s="85"/>
      <c r="C91" s="114"/>
      <c r="D91" s="114"/>
      <c r="E91" s="114"/>
      <c r="F91" s="114"/>
      <c r="G91" s="114"/>
      <c r="H91" s="85"/>
      <c r="I91" s="90">
        <f t="shared" ref="I91" si="33">SUM(B91:H91)</f>
        <v>0</v>
      </c>
      <c r="J91" s="90">
        <f t="shared" ref="J91" si="34">ROUNDDOWN(I91*0.1,-1)</f>
        <v>0</v>
      </c>
      <c r="K91" s="85"/>
      <c r="L91" s="85"/>
      <c r="M91" s="90">
        <f t="shared" ref="M91:M103" si="35">J91-K91</f>
        <v>0</v>
      </c>
      <c r="N91" s="90">
        <f>ROUNDDOWN(IF(M91&gt;0,M91*3%),-1)</f>
        <v>0</v>
      </c>
      <c r="O91" s="90">
        <f t="shared" ref="O91" si="36">M91+N91</f>
        <v>0</v>
      </c>
    </row>
    <row r="92" spans="1:15" ht="26.1" customHeight="1">
      <c r="A92" s="180" t="s">
        <v>107</v>
      </c>
      <c r="B92" s="85"/>
      <c r="C92" s="85"/>
      <c r="D92" s="85"/>
      <c r="E92" s="85"/>
      <c r="F92" s="85"/>
      <c r="G92" s="85"/>
      <c r="H92" s="85"/>
      <c r="I92" s="90">
        <f>SUM(B92:H92)</f>
        <v>0</v>
      </c>
      <c r="J92" s="90">
        <f>ROUNDDOWN(I92*0.1,-1)</f>
        <v>0</v>
      </c>
      <c r="K92" s="85"/>
      <c r="L92" s="85"/>
      <c r="M92" s="90">
        <f t="shared" si="35"/>
        <v>0</v>
      </c>
      <c r="N92" s="90">
        <f t="shared" ref="N92:N103" si="37">ROUNDDOWN(IF(M92&gt;0,M92*3%),-1)</f>
        <v>0</v>
      </c>
      <c r="O92" s="90">
        <f>M92+N92</f>
        <v>0</v>
      </c>
    </row>
    <row r="93" spans="1:15" ht="26.1" customHeight="1">
      <c r="A93" s="113">
        <v>2</v>
      </c>
      <c r="B93" s="85"/>
      <c r="C93" s="85"/>
      <c r="D93" s="85"/>
      <c r="E93" s="85"/>
      <c r="F93" s="85"/>
      <c r="G93" s="85"/>
      <c r="H93" s="85"/>
      <c r="I93" s="90">
        <f t="shared" ref="I93:I103" si="38">SUM(B93:H93)</f>
        <v>0</v>
      </c>
      <c r="J93" s="90">
        <f t="shared" ref="J93:J103" si="39">ROUNDDOWN(I93*0.1,-1)</f>
        <v>0</v>
      </c>
      <c r="K93" s="85"/>
      <c r="L93" s="85"/>
      <c r="M93" s="90">
        <f t="shared" si="35"/>
        <v>0</v>
      </c>
      <c r="N93" s="90">
        <f t="shared" si="37"/>
        <v>0</v>
      </c>
      <c r="O93" s="90">
        <f t="shared" ref="O93:O102" si="40">M93+N93</f>
        <v>0</v>
      </c>
    </row>
    <row r="94" spans="1:15" ht="26.1" customHeight="1">
      <c r="A94" s="113">
        <v>3</v>
      </c>
      <c r="B94" s="85"/>
      <c r="C94" s="85"/>
      <c r="D94" s="85"/>
      <c r="E94" s="85"/>
      <c r="F94" s="85"/>
      <c r="G94" s="85"/>
      <c r="H94" s="85"/>
      <c r="I94" s="90">
        <f t="shared" si="38"/>
        <v>0</v>
      </c>
      <c r="J94" s="90">
        <f t="shared" si="39"/>
        <v>0</v>
      </c>
      <c r="K94" s="85"/>
      <c r="L94" s="85"/>
      <c r="M94" s="90">
        <f t="shared" si="35"/>
        <v>0</v>
      </c>
      <c r="N94" s="90">
        <f t="shared" si="37"/>
        <v>0</v>
      </c>
      <c r="O94" s="90">
        <f t="shared" si="40"/>
        <v>0</v>
      </c>
    </row>
    <row r="95" spans="1:15" ht="26.1" customHeight="1">
      <c r="A95" s="113">
        <v>4</v>
      </c>
      <c r="B95" s="85"/>
      <c r="C95" s="85"/>
      <c r="D95" s="85"/>
      <c r="E95" s="85"/>
      <c r="F95" s="85"/>
      <c r="G95" s="85"/>
      <c r="H95" s="85"/>
      <c r="I95" s="90">
        <f t="shared" si="38"/>
        <v>0</v>
      </c>
      <c r="J95" s="90">
        <f t="shared" si="39"/>
        <v>0</v>
      </c>
      <c r="K95" s="85"/>
      <c r="L95" s="85"/>
      <c r="M95" s="90">
        <f t="shared" si="35"/>
        <v>0</v>
      </c>
      <c r="N95" s="90">
        <f t="shared" si="37"/>
        <v>0</v>
      </c>
      <c r="O95" s="90">
        <f t="shared" si="40"/>
        <v>0</v>
      </c>
    </row>
    <row r="96" spans="1:15" ht="26.1" customHeight="1">
      <c r="A96" s="113">
        <v>5</v>
      </c>
      <c r="B96" s="85"/>
      <c r="C96" s="85"/>
      <c r="D96" s="85"/>
      <c r="E96" s="85"/>
      <c r="F96" s="85"/>
      <c r="G96" s="85"/>
      <c r="H96" s="85"/>
      <c r="I96" s="90">
        <f t="shared" si="38"/>
        <v>0</v>
      </c>
      <c r="J96" s="90">
        <f t="shared" si="39"/>
        <v>0</v>
      </c>
      <c r="K96" s="85"/>
      <c r="L96" s="85"/>
      <c r="M96" s="90">
        <f t="shared" si="35"/>
        <v>0</v>
      </c>
      <c r="N96" s="90">
        <f t="shared" si="37"/>
        <v>0</v>
      </c>
      <c r="O96" s="90">
        <f t="shared" si="40"/>
        <v>0</v>
      </c>
    </row>
    <row r="97" spans="1:15" ht="26.1" customHeight="1">
      <c r="A97" s="113">
        <v>6</v>
      </c>
      <c r="B97" s="85"/>
      <c r="C97" s="85"/>
      <c r="D97" s="85"/>
      <c r="E97" s="85"/>
      <c r="F97" s="85"/>
      <c r="G97" s="85"/>
      <c r="H97" s="85"/>
      <c r="I97" s="90">
        <f t="shared" si="38"/>
        <v>0</v>
      </c>
      <c r="J97" s="90">
        <f t="shared" si="39"/>
        <v>0</v>
      </c>
      <c r="K97" s="85"/>
      <c r="L97" s="85"/>
      <c r="M97" s="90">
        <f t="shared" si="35"/>
        <v>0</v>
      </c>
      <c r="N97" s="90">
        <f t="shared" si="37"/>
        <v>0</v>
      </c>
      <c r="O97" s="90">
        <f t="shared" si="40"/>
        <v>0</v>
      </c>
    </row>
    <row r="98" spans="1:15" ht="26.1" customHeight="1">
      <c r="A98" s="113">
        <v>7</v>
      </c>
      <c r="B98" s="85"/>
      <c r="C98" s="85"/>
      <c r="D98" s="85"/>
      <c r="E98" s="85"/>
      <c r="F98" s="85"/>
      <c r="G98" s="85"/>
      <c r="H98" s="85"/>
      <c r="I98" s="90">
        <f t="shared" si="38"/>
        <v>0</v>
      </c>
      <c r="J98" s="90">
        <f t="shared" si="39"/>
        <v>0</v>
      </c>
      <c r="K98" s="85"/>
      <c r="L98" s="85"/>
      <c r="M98" s="90">
        <f t="shared" si="35"/>
        <v>0</v>
      </c>
      <c r="N98" s="90">
        <f t="shared" si="37"/>
        <v>0</v>
      </c>
      <c r="O98" s="90">
        <f t="shared" si="40"/>
        <v>0</v>
      </c>
    </row>
    <row r="99" spans="1:15" ht="26.1" customHeight="1">
      <c r="A99" s="113">
        <v>8</v>
      </c>
      <c r="B99" s="85"/>
      <c r="C99" s="85"/>
      <c r="D99" s="85"/>
      <c r="E99" s="85"/>
      <c r="F99" s="85"/>
      <c r="G99" s="85"/>
      <c r="H99" s="85"/>
      <c r="I99" s="90">
        <f t="shared" si="38"/>
        <v>0</v>
      </c>
      <c r="J99" s="90">
        <f t="shared" si="39"/>
        <v>0</v>
      </c>
      <c r="K99" s="85"/>
      <c r="L99" s="85"/>
      <c r="M99" s="90">
        <f t="shared" si="35"/>
        <v>0</v>
      </c>
      <c r="N99" s="90">
        <f t="shared" si="37"/>
        <v>0</v>
      </c>
      <c r="O99" s="90">
        <f t="shared" si="40"/>
        <v>0</v>
      </c>
    </row>
    <row r="100" spans="1:15" ht="26.1" customHeight="1">
      <c r="A100" s="113">
        <v>9</v>
      </c>
      <c r="B100" s="85"/>
      <c r="C100" s="85"/>
      <c r="D100" s="85"/>
      <c r="E100" s="85"/>
      <c r="F100" s="85"/>
      <c r="G100" s="85"/>
      <c r="H100" s="85"/>
      <c r="I100" s="90">
        <f t="shared" si="38"/>
        <v>0</v>
      </c>
      <c r="J100" s="90">
        <f t="shared" si="39"/>
        <v>0</v>
      </c>
      <c r="K100" s="85"/>
      <c r="L100" s="85"/>
      <c r="M100" s="90">
        <f t="shared" si="35"/>
        <v>0</v>
      </c>
      <c r="N100" s="90">
        <f t="shared" si="37"/>
        <v>0</v>
      </c>
      <c r="O100" s="90">
        <f t="shared" si="40"/>
        <v>0</v>
      </c>
    </row>
    <row r="101" spans="1:15" ht="26.1" customHeight="1">
      <c r="A101" s="113">
        <v>10</v>
      </c>
      <c r="B101" s="85"/>
      <c r="C101" s="85"/>
      <c r="D101" s="85"/>
      <c r="E101" s="85"/>
      <c r="F101" s="85"/>
      <c r="G101" s="85"/>
      <c r="H101" s="85"/>
      <c r="I101" s="90">
        <f t="shared" si="38"/>
        <v>0</v>
      </c>
      <c r="J101" s="90">
        <f t="shared" si="39"/>
        <v>0</v>
      </c>
      <c r="K101" s="85"/>
      <c r="L101" s="85"/>
      <c r="M101" s="90">
        <f t="shared" si="35"/>
        <v>0</v>
      </c>
      <c r="N101" s="90">
        <f t="shared" si="37"/>
        <v>0</v>
      </c>
      <c r="O101" s="90">
        <f t="shared" si="40"/>
        <v>0</v>
      </c>
    </row>
    <row r="102" spans="1:15" ht="26.1" customHeight="1">
      <c r="A102" s="113">
        <v>11</v>
      </c>
      <c r="B102" s="85"/>
      <c r="C102" s="85"/>
      <c r="D102" s="85"/>
      <c r="E102" s="85"/>
      <c r="F102" s="85"/>
      <c r="G102" s="85"/>
      <c r="H102" s="85"/>
      <c r="I102" s="90">
        <f t="shared" si="38"/>
        <v>0</v>
      </c>
      <c r="J102" s="90">
        <f t="shared" si="39"/>
        <v>0</v>
      </c>
      <c r="K102" s="85"/>
      <c r="L102" s="85"/>
      <c r="M102" s="90">
        <f t="shared" si="35"/>
        <v>0</v>
      </c>
      <c r="N102" s="90">
        <f t="shared" si="37"/>
        <v>0</v>
      </c>
      <c r="O102" s="90">
        <f t="shared" si="40"/>
        <v>0</v>
      </c>
    </row>
    <row r="103" spans="1:15" ht="26.1" customHeight="1">
      <c r="A103" s="113">
        <v>12</v>
      </c>
      <c r="B103" s="85"/>
      <c r="C103" s="85"/>
      <c r="D103" s="85"/>
      <c r="E103" s="85"/>
      <c r="F103" s="85"/>
      <c r="G103" s="85"/>
      <c r="H103" s="85"/>
      <c r="I103" s="90">
        <f t="shared" si="38"/>
        <v>0</v>
      </c>
      <c r="J103" s="90">
        <f t="shared" si="39"/>
        <v>0</v>
      </c>
      <c r="K103" s="85"/>
      <c r="L103" s="85"/>
      <c r="M103" s="90">
        <f t="shared" si="35"/>
        <v>0</v>
      </c>
      <c r="N103" s="90">
        <f t="shared" si="37"/>
        <v>0</v>
      </c>
      <c r="O103" s="90">
        <f>M103+N103</f>
        <v>0</v>
      </c>
    </row>
    <row r="104" spans="1:15" ht="26.1" customHeight="1">
      <c r="A104" s="91" t="s">
        <v>5</v>
      </c>
      <c r="B104" s="90">
        <f t="shared" ref="B104:K104" si="41">SUM(B91:B103)</f>
        <v>0</v>
      </c>
      <c r="C104" s="90">
        <f t="shared" si="41"/>
        <v>0</v>
      </c>
      <c r="D104" s="90">
        <f t="shared" si="41"/>
        <v>0</v>
      </c>
      <c r="E104" s="90">
        <f t="shared" si="41"/>
        <v>0</v>
      </c>
      <c r="F104" s="90">
        <f t="shared" si="41"/>
        <v>0</v>
      </c>
      <c r="G104" s="90">
        <f t="shared" si="41"/>
        <v>0</v>
      </c>
      <c r="H104" s="90">
        <f t="shared" si="41"/>
        <v>0</v>
      </c>
      <c r="I104" s="90">
        <f t="shared" si="41"/>
        <v>0</v>
      </c>
      <c r="J104" s="90">
        <f t="shared" si="41"/>
        <v>0</v>
      </c>
      <c r="K104" s="90">
        <f t="shared" si="41"/>
        <v>0</v>
      </c>
      <c r="L104" s="90"/>
      <c r="M104" s="90">
        <f>SUM(M91:M103)</f>
        <v>0</v>
      </c>
      <c r="N104" s="90">
        <f>SUM(N91:N103)</f>
        <v>0</v>
      </c>
      <c r="O104" s="90">
        <f>SUM(O91:O103)</f>
        <v>0</v>
      </c>
    </row>
    <row r="105" spans="1:15" ht="26.1" customHeight="1">
      <c r="A105" s="467" t="s">
        <v>80</v>
      </c>
      <c r="B105" s="467"/>
      <c r="C105" s="467"/>
      <c r="D105" s="467"/>
      <c r="E105" s="467"/>
      <c r="F105" s="467"/>
      <c r="G105" s="467"/>
      <c r="H105" s="467"/>
      <c r="I105" s="467"/>
      <c r="J105" s="467"/>
      <c r="K105" s="467"/>
      <c r="L105" s="467"/>
      <c r="M105" s="467"/>
      <c r="N105" s="467"/>
      <c r="O105" s="467"/>
    </row>
    <row r="106" spans="1:15" ht="26.1" customHeight="1"/>
    <row r="107" spans="1:15" ht="26.1" customHeight="1"/>
    <row r="108" spans="1:15" ht="26.1" customHeight="1"/>
    <row r="109" spans="1:15" ht="26.1" customHeight="1"/>
    <row r="110" spans="1:15" ht="26.1" customHeight="1"/>
    <row r="111" spans="1:15" ht="26.1" customHeight="1"/>
    <row r="112" spans="1:15" ht="26.1" customHeight="1"/>
    <row r="113" ht="26.1" customHeight="1"/>
    <row r="114" ht="26.1" customHeight="1"/>
    <row r="115" ht="26.1" customHeight="1"/>
    <row r="116" ht="26.1" customHeight="1"/>
    <row r="117" ht="26.1" customHeight="1"/>
    <row r="118" ht="26.1" customHeight="1"/>
    <row r="119" ht="26.1" customHeight="1"/>
    <row r="120" ht="26.1" customHeight="1"/>
    <row r="121" ht="26.1" customHeight="1"/>
    <row r="122" ht="26.1" customHeight="1"/>
    <row r="123" ht="26.1" customHeight="1"/>
    <row r="124" ht="26.1" customHeight="1"/>
    <row r="125" ht="26.1" customHeight="1"/>
    <row r="126" ht="26.1" customHeight="1"/>
    <row r="127" ht="26.1" customHeight="1"/>
    <row r="128" ht="26.1" customHeight="1"/>
    <row r="129" ht="26.1" customHeight="1"/>
    <row r="130" ht="26.1" customHeight="1"/>
    <row r="131" ht="26.1" customHeight="1"/>
    <row r="132" ht="26.1" customHeight="1"/>
    <row r="133" ht="26.1" customHeight="1"/>
    <row r="134" ht="26.1" customHeight="1"/>
    <row r="135" ht="26.1" customHeight="1"/>
    <row r="136" ht="26.1" customHeight="1"/>
    <row r="137" ht="26.1" customHeight="1"/>
    <row r="138" ht="26.1" customHeight="1"/>
    <row r="139" ht="26.1" customHeight="1"/>
    <row r="140" ht="26.1" customHeight="1"/>
    <row r="141" ht="26.1" customHeight="1"/>
    <row r="142" ht="26.1" customHeight="1"/>
    <row r="143" ht="26.1" customHeight="1"/>
    <row r="144" ht="26.1" customHeight="1"/>
    <row r="145" ht="26.1" customHeight="1"/>
    <row r="146" ht="26.1" customHeight="1"/>
    <row r="147" ht="26.1" customHeight="1"/>
    <row r="148" ht="26.1" customHeight="1"/>
    <row r="149" ht="26.1" customHeight="1"/>
    <row r="150" ht="26.1" customHeight="1"/>
    <row r="151" ht="26.1" customHeight="1"/>
    <row r="152" ht="26.1" customHeight="1"/>
    <row r="153" ht="26.1" customHeight="1"/>
    <row r="154" ht="26.1" customHeight="1"/>
    <row r="155" ht="26.1" customHeight="1"/>
    <row r="156" ht="26.1" customHeight="1"/>
    <row r="157" ht="26.1" customHeight="1"/>
    <row r="158" ht="26.1" customHeight="1"/>
    <row r="159" ht="26.1" customHeight="1"/>
    <row r="160" ht="26.1" customHeight="1"/>
    <row r="161" ht="26.1" customHeight="1"/>
    <row r="162" ht="26.1" customHeight="1"/>
    <row r="163" ht="26.1" customHeight="1"/>
    <row r="164" ht="26.1" customHeight="1"/>
    <row r="165" ht="26.1" customHeight="1"/>
    <row r="166" ht="26.1" customHeight="1"/>
    <row r="167" ht="26.1" customHeight="1"/>
    <row r="168" ht="26.1" customHeight="1"/>
    <row r="169" ht="26.1" customHeight="1"/>
    <row r="170" ht="26.1" customHeight="1"/>
    <row r="171" ht="26.1" customHeight="1"/>
    <row r="172" ht="26.1" customHeight="1"/>
    <row r="173" ht="26.1" customHeight="1"/>
    <row r="174" ht="26.1" customHeight="1"/>
    <row r="175" ht="26.1" customHeight="1"/>
    <row r="176" ht="26.1" customHeight="1"/>
    <row r="177" ht="26.1" customHeight="1"/>
    <row r="178" ht="26.1" customHeight="1"/>
    <row r="179" ht="26.1" customHeight="1"/>
    <row r="180" ht="26.1" customHeight="1"/>
    <row r="181" ht="26.1" customHeight="1"/>
    <row r="182" ht="26.1" customHeight="1"/>
    <row r="183" ht="26.1" customHeight="1"/>
    <row r="184" ht="26.1" customHeight="1"/>
    <row r="185" ht="26.1" customHeight="1"/>
    <row r="186" ht="26.1" customHeight="1"/>
    <row r="187" ht="26.1" customHeight="1"/>
    <row r="188" ht="26.1" customHeight="1"/>
    <row r="189" ht="26.1" customHeight="1"/>
    <row r="190" ht="26.1" customHeight="1"/>
    <row r="191" ht="26.1" customHeight="1"/>
    <row r="192" ht="26.1" customHeight="1"/>
    <row r="193" ht="26.1" customHeight="1"/>
    <row r="194" ht="26.1" customHeight="1"/>
    <row r="195" ht="26.1" customHeight="1"/>
    <row r="196" ht="26.1" customHeight="1"/>
    <row r="197" ht="26.1" customHeight="1"/>
    <row r="198" ht="26.1" customHeight="1"/>
    <row r="199" ht="26.1" customHeight="1"/>
    <row r="200" ht="26.1" customHeight="1"/>
    <row r="201" ht="26.1" customHeight="1"/>
    <row r="202" ht="26.1" customHeight="1"/>
    <row r="203" ht="26.1" customHeight="1"/>
    <row r="204" ht="26.1" customHeight="1"/>
    <row r="205" ht="26.1" customHeight="1"/>
    <row r="206" ht="26.1" customHeight="1"/>
    <row r="207" ht="26.1" customHeight="1"/>
    <row r="208" ht="26.1" customHeight="1"/>
    <row r="209" ht="26.1" customHeight="1"/>
    <row r="210" ht="26.1" customHeight="1"/>
    <row r="211" ht="26.1" customHeight="1"/>
    <row r="212" ht="26.1" customHeight="1"/>
    <row r="213" ht="26.1" customHeight="1"/>
    <row r="214" ht="26.1" customHeight="1"/>
    <row r="215" ht="26.1" customHeight="1"/>
    <row r="216" ht="26.1" customHeight="1"/>
    <row r="217" ht="26.1" customHeight="1"/>
    <row r="218" ht="26.1" customHeight="1"/>
    <row r="219" ht="26.1" customHeight="1"/>
    <row r="220" ht="26.1" customHeight="1"/>
    <row r="221" ht="26.1" customHeight="1"/>
    <row r="222" ht="26.1" customHeight="1"/>
    <row r="223" ht="26.1" customHeight="1"/>
    <row r="224" ht="26.1" customHeight="1"/>
    <row r="225" ht="26.1" customHeight="1"/>
    <row r="226" ht="26.1" customHeight="1"/>
    <row r="227" ht="26.1" customHeight="1"/>
    <row r="228" ht="26.1" customHeight="1"/>
    <row r="229" ht="26.1" customHeight="1"/>
    <row r="230" ht="26.1" customHeight="1"/>
    <row r="231" ht="26.1" customHeight="1"/>
    <row r="232" ht="26.1" customHeight="1"/>
    <row r="233" ht="26.1" customHeight="1"/>
    <row r="234" ht="26.1" customHeight="1"/>
    <row r="235" ht="26.1" customHeight="1"/>
    <row r="236" ht="26.1" customHeight="1"/>
    <row r="237" ht="26.1" customHeight="1"/>
    <row r="238" ht="26.1" customHeight="1"/>
    <row r="239" ht="26.1" customHeight="1"/>
    <row r="240" ht="26.1" customHeight="1"/>
    <row r="241" ht="26.1" customHeight="1"/>
    <row r="242" ht="26.1" customHeight="1"/>
    <row r="243" ht="26.1" customHeight="1"/>
    <row r="244" ht="26.1" customHeight="1"/>
    <row r="245" ht="26.1" customHeight="1"/>
    <row r="246" ht="26.1" customHeight="1"/>
    <row r="247" ht="26.1" customHeight="1"/>
    <row r="248" ht="26.1" customHeight="1"/>
    <row r="249" ht="26.1" customHeight="1"/>
    <row r="250" ht="26.1" customHeight="1"/>
    <row r="251" ht="26.1" customHeight="1"/>
    <row r="252" ht="26.1" customHeight="1"/>
    <row r="253" ht="26.1" customHeight="1"/>
    <row r="254" ht="26.1" customHeight="1"/>
    <row r="255" ht="26.1" customHeight="1"/>
    <row r="256" ht="26.1" customHeight="1"/>
    <row r="257" ht="26.1" customHeight="1"/>
    <row r="258" ht="26.1" customHeight="1"/>
    <row r="259" ht="26.1" customHeight="1"/>
    <row r="260" ht="26.1" customHeight="1"/>
    <row r="261" ht="26.1" customHeight="1"/>
    <row r="262" ht="26.1" customHeight="1"/>
    <row r="263" ht="26.1" customHeight="1"/>
    <row r="264" ht="26.1" customHeight="1"/>
    <row r="265" ht="26.1" customHeight="1"/>
    <row r="266" ht="26.1" customHeight="1"/>
    <row r="267" ht="26.1" customHeight="1"/>
    <row r="268" ht="26.1" customHeight="1"/>
    <row r="269" ht="26.1" customHeight="1"/>
    <row r="270" ht="26.1" customHeight="1"/>
    <row r="271" ht="26.1" customHeight="1"/>
    <row r="272" ht="26.1" customHeight="1"/>
    <row r="273" ht="26.1" customHeight="1"/>
    <row r="274" ht="26.1" customHeight="1"/>
    <row r="275" ht="26.1" customHeight="1"/>
    <row r="276" ht="26.1" customHeight="1"/>
    <row r="277" ht="26.1" customHeight="1"/>
    <row r="278" ht="26.1" customHeight="1"/>
    <row r="279" ht="26.1" customHeight="1"/>
    <row r="280" ht="26.1" customHeight="1"/>
    <row r="281" ht="26.1" customHeight="1"/>
    <row r="282" ht="26.1" customHeight="1"/>
    <row r="283" ht="26.1" customHeight="1"/>
    <row r="284" ht="26.1" customHeight="1"/>
    <row r="285" ht="26.1" customHeight="1"/>
    <row r="286" ht="26.1" customHeight="1"/>
    <row r="287" ht="26.1" customHeight="1"/>
    <row r="288" ht="26.1" customHeight="1"/>
    <row r="289" ht="26.1" customHeight="1"/>
    <row r="290" ht="26.1" customHeight="1"/>
    <row r="291" ht="26.1" customHeight="1"/>
  </sheetData>
  <mergeCells count="75">
    <mergeCell ref="A1:O1"/>
    <mergeCell ref="B3:C3"/>
    <mergeCell ref="F3:J3"/>
    <mergeCell ref="A21:O21"/>
    <mergeCell ref="A5:A6"/>
    <mergeCell ref="B5:I5"/>
    <mergeCell ref="J5:J6"/>
    <mergeCell ref="K5:K6"/>
    <mergeCell ref="K3:L3"/>
    <mergeCell ref="D3:E3"/>
    <mergeCell ref="L5:L6"/>
    <mergeCell ref="M5:M6"/>
    <mergeCell ref="N5:N6"/>
    <mergeCell ref="O5:O6"/>
    <mergeCell ref="M3:O3"/>
    <mergeCell ref="A22:O22"/>
    <mergeCell ref="B24:C24"/>
    <mergeCell ref="D24:E24"/>
    <mergeCell ref="F24:J24"/>
    <mergeCell ref="K24:L24"/>
    <mergeCell ref="M24:O24"/>
    <mergeCell ref="B45:C45"/>
    <mergeCell ref="D45:E45"/>
    <mergeCell ref="F45:J45"/>
    <mergeCell ref="K45:L45"/>
    <mergeCell ref="M26:M27"/>
    <mergeCell ref="M45:O45"/>
    <mergeCell ref="N26:N27"/>
    <mergeCell ref="O26:O27"/>
    <mergeCell ref="A42:O42"/>
    <mergeCell ref="A43:O43"/>
    <mergeCell ref="A26:A27"/>
    <mergeCell ref="B26:I26"/>
    <mergeCell ref="J26:J27"/>
    <mergeCell ref="K26:K27"/>
    <mergeCell ref="L26:L27"/>
    <mergeCell ref="M47:M48"/>
    <mergeCell ref="N47:N48"/>
    <mergeCell ref="O47:O48"/>
    <mergeCell ref="A63:O63"/>
    <mergeCell ref="A64:O64"/>
    <mergeCell ref="A47:A48"/>
    <mergeCell ref="B47:I47"/>
    <mergeCell ref="J47:J48"/>
    <mergeCell ref="K47:K48"/>
    <mergeCell ref="L47:L48"/>
    <mergeCell ref="B66:C66"/>
    <mergeCell ref="D66:E66"/>
    <mergeCell ref="F66:J66"/>
    <mergeCell ref="K66:L66"/>
    <mergeCell ref="M66:O66"/>
    <mergeCell ref="B87:C87"/>
    <mergeCell ref="D87:E87"/>
    <mergeCell ref="F87:J87"/>
    <mergeCell ref="K87:L87"/>
    <mergeCell ref="M87:O87"/>
    <mergeCell ref="A105:O105"/>
    <mergeCell ref="A89:A90"/>
    <mergeCell ref="B89:I89"/>
    <mergeCell ref="J89:J90"/>
    <mergeCell ref="K89:K90"/>
    <mergeCell ref="L89:L90"/>
    <mergeCell ref="M89:M90"/>
    <mergeCell ref="N89:N90"/>
    <mergeCell ref="O89:O90"/>
    <mergeCell ref="M68:M69"/>
    <mergeCell ref="N68:N69"/>
    <mergeCell ref="O68:O69"/>
    <mergeCell ref="A84:O84"/>
    <mergeCell ref="A85:O85"/>
    <mergeCell ref="A68:A69"/>
    <mergeCell ref="B68:I68"/>
    <mergeCell ref="J68:J69"/>
    <mergeCell ref="K68:K69"/>
    <mergeCell ref="L68:L69"/>
  </mergeCells>
  <phoneticPr fontId="5" type="noConversion"/>
  <printOptions horizontalCentered="1"/>
  <pageMargins left="0.25" right="0.25" top="0.75" bottom="0.75" header="0.3" footer="0.3"/>
  <pageSetup paperSize="9" scale="91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</sheetPr>
  <dimension ref="A1:S140"/>
  <sheetViews>
    <sheetView showGridLines="0" view="pageBreakPreview" zoomScaleNormal="100" zoomScaleSheetLayoutView="100" workbookViewId="0">
      <selection activeCell="H7" sqref="H7"/>
    </sheetView>
  </sheetViews>
  <sheetFormatPr defaultColWidth="8.88671875" defaultRowHeight="13.5"/>
  <cols>
    <col min="1" max="1" width="20" style="3" customWidth="1"/>
    <col min="2" max="2" width="21.77734375" style="3" customWidth="1"/>
    <col min="3" max="3" width="7.33203125" style="3" customWidth="1"/>
    <col min="4" max="4" width="12.33203125" style="3" customWidth="1"/>
    <col min="5" max="5" width="10.5546875" style="3" customWidth="1"/>
    <col min="6" max="6" width="11.88671875" style="3" customWidth="1"/>
    <col min="7" max="7" width="9.6640625" style="3" customWidth="1"/>
    <col min="8" max="8" width="10" style="3" customWidth="1"/>
    <col min="9" max="9" width="12.21875" style="3" customWidth="1"/>
    <col min="10" max="10" width="5.44140625" style="3" customWidth="1"/>
    <col min="11" max="12" width="10.44140625" style="3" customWidth="1"/>
    <col min="13" max="13" width="5.5546875" style="3" customWidth="1"/>
    <col min="14" max="14" width="11.109375" style="3" customWidth="1"/>
    <col min="15" max="15" width="7.88671875" style="52" customWidth="1"/>
    <col min="16" max="16" width="16.33203125" style="52" customWidth="1"/>
    <col min="17" max="16384" width="8.88671875" style="3"/>
  </cols>
  <sheetData>
    <row r="1" spans="1:19" s="52" customFormat="1" ht="28.5" customHeight="1">
      <c r="A1" s="483" t="s">
        <v>431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</row>
    <row r="2" spans="1:19" ht="21.95" customHeight="1">
      <c r="A2" s="289" t="s">
        <v>157</v>
      </c>
      <c r="B2" s="290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P2" s="3"/>
    </row>
    <row r="3" spans="1:19" ht="21.95" customHeight="1">
      <c r="A3" s="289" t="s">
        <v>158</v>
      </c>
      <c r="B3" s="290"/>
      <c r="C3" s="291"/>
      <c r="D3" s="291"/>
      <c r="E3" s="484" t="s">
        <v>228</v>
      </c>
      <c r="F3" s="484"/>
      <c r="G3" s="292"/>
      <c r="H3" s="291"/>
      <c r="I3" s="291"/>
      <c r="J3" s="291"/>
      <c r="K3" s="291"/>
      <c r="L3" s="291"/>
      <c r="M3" s="291"/>
      <c r="N3" s="291"/>
      <c r="P3" s="3"/>
    </row>
    <row r="4" spans="1:19" ht="21.95" customHeight="1">
      <c r="A4" s="289" t="s">
        <v>159</v>
      </c>
      <c r="B4" s="330">
        <v>2021</v>
      </c>
      <c r="C4" s="291"/>
      <c r="D4" s="291"/>
      <c r="E4" s="293" t="s">
        <v>160</v>
      </c>
      <c r="F4" s="294" t="e">
        <f>N26</f>
        <v>#DIV/0!</v>
      </c>
      <c r="G4" s="295"/>
      <c r="H4" s="291"/>
      <c r="I4" s="291"/>
      <c r="J4" s="291"/>
      <c r="K4" s="291"/>
      <c r="L4" s="291"/>
      <c r="M4" s="291"/>
      <c r="N4" s="291"/>
      <c r="P4" s="1"/>
      <c r="Q4" s="1"/>
      <c r="R4" s="1"/>
      <c r="S4" s="1"/>
    </row>
    <row r="5" spans="1:19" ht="21.95" customHeight="1">
      <c r="A5" s="293" t="s">
        <v>374</v>
      </c>
      <c r="B5" s="296"/>
      <c r="C5" s="291"/>
      <c r="D5" s="291"/>
      <c r="E5" s="293" t="s">
        <v>161</v>
      </c>
      <c r="F5" s="294" t="e">
        <f>ROUNDDOWN(F4*0.2,-1)</f>
        <v>#DIV/0!</v>
      </c>
      <c r="G5" s="295"/>
      <c r="H5" s="291"/>
      <c r="I5" s="291"/>
      <c r="J5" s="291"/>
      <c r="K5" s="291"/>
      <c r="L5" s="291"/>
      <c r="M5" s="291"/>
      <c r="N5" s="291"/>
      <c r="P5" s="1"/>
      <c r="Q5" s="1"/>
      <c r="R5" s="1"/>
      <c r="S5" s="1"/>
    </row>
    <row r="6" spans="1:19" ht="21.95" customHeight="1">
      <c r="A6" s="293" t="s">
        <v>375</v>
      </c>
      <c r="B6" s="296"/>
      <c r="C6" s="291"/>
      <c r="D6" s="291"/>
      <c r="E6" s="293"/>
      <c r="F6" s="294"/>
      <c r="G6" s="295"/>
      <c r="H6" s="291"/>
      <c r="I6" s="291"/>
      <c r="J6" s="291"/>
      <c r="K6" s="291"/>
      <c r="L6" s="291"/>
      <c r="M6" s="291"/>
      <c r="N6" s="291"/>
      <c r="P6" s="1"/>
      <c r="Q6" s="1"/>
      <c r="R6" s="1"/>
      <c r="S6" s="1"/>
    </row>
    <row r="7" spans="1:19" ht="21.95" customHeight="1">
      <c r="A7" s="297" t="s">
        <v>376</v>
      </c>
      <c r="B7" s="298">
        <f>B5-B6</f>
        <v>0</v>
      </c>
      <c r="C7" s="291"/>
      <c r="D7" s="291"/>
      <c r="E7" s="293"/>
      <c r="F7" s="294"/>
      <c r="G7" s="295"/>
      <c r="H7" s="291"/>
      <c r="I7" s="291"/>
      <c r="J7" s="291"/>
      <c r="K7" s="291"/>
      <c r="L7" s="291"/>
      <c r="M7" s="291"/>
      <c r="N7" s="291"/>
      <c r="P7" s="1"/>
      <c r="Q7" s="1"/>
      <c r="R7" s="1"/>
      <c r="S7" s="1"/>
    </row>
    <row r="8" spans="1:19" ht="21.95" customHeight="1">
      <c r="A8" s="293" t="s">
        <v>377</v>
      </c>
      <c r="B8" s="299"/>
      <c r="C8" s="291"/>
      <c r="D8" s="291"/>
      <c r="E8" s="293" t="s">
        <v>35</v>
      </c>
      <c r="F8" s="294" t="e">
        <f>SUM(F4:F5)</f>
        <v>#DIV/0!</v>
      </c>
      <c r="G8" s="295"/>
      <c r="H8" s="291"/>
      <c r="I8" s="291"/>
      <c r="J8" s="291"/>
      <c r="K8" s="291"/>
      <c r="L8" s="291"/>
      <c r="M8" s="291"/>
      <c r="N8" s="291"/>
      <c r="P8" s="1"/>
      <c r="Q8" s="1"/>
      <c r="R8" s="1"/>
      <c r="S8" s="1"/>
    </row>
    <row r="9" spans="1:19" ht="24.75" customHeight="1">
      <c r="A9" s="312" t="s">
        <v>390</v>
      </c>
      <c r="B9" s="299"/>
      <c r="C9" s="291"/>
      <c r="D9" s="291"/>
      <c r="E9" s="300"/>
      <c r="F9" s="295"/>
      <c r="G9" s="295"/>
      <c r="H9" s="291"/>
      <c r="I9" s="291"/>
      <c r="J9" s="291"/>
      <c r="K9" s="291"/>
      <c r="L9" s="291"/>
      <c r="M9" s="291"/>
      <c r="N9" s="291"/>
      <c r="P9" s="1"/>
      <c r="Q9" s="1"/>
      <c r="R9" s="1"/>
      <c r="S9" s="1"/>
    </row>
    <row r="10" spans="1:19" ht="21.95" customHeight="1">
      <c r="A10" s="297" t="s">
        <v>386</v>
      </c>
      <c r="B10" s="299"/>
      <c r="C10" s="291"/>
      <c r="D10" s="291"/>
      <c r="E10" s="300"/>
      <c r="F10" s="295"/>
      <c r="G10" s="295"/>
      <c r="H10" s="291"/>
      <c r="I10" s="291"/>
      <c r="J10" s="291"/>
      <c r="K10" s="291"/>
      <c r="L10" s="291"/>
      <c r="M10" s="291"/>
      <c r="N10" s="291"/>
      <c r="P10" s="1"/>
      <c r="Q10" s="1"/>
      <c r="R10" s="1"/>
      <c r="S10" s="1"/>
    </row>
    <row r="11" spans="1:19" ht="21.95" customHeight="1">
      <c r="A11" s="297" t="s">
        <v>379</v>
      </c>
      <c r="B11" s="298">
        <f>B8+B9-B10</f>
        <v>0</v>
      </c>
      <c r="C11" s="291"/>
      <c r="D11" s="291"/>
      <c r="E11" s="300"/>
      <c r="F11" s="295"/>
      <c r="G11" s="295"/>
      <c r="H11" s="291"/>
      <c r="I11" s="291"/>
      <c r="J11" s="291"/>
      <c r="K11" s="291"/>
      <c r="L11" s="291"/>
      <c r="M11" s="291"/>
      <c r="N11" s="291"/>
      <c r="P11" s="1"/>
      <c r="Q11" s="1"/>
      <c r="R11" s="1"/>
      <c r="S11" s="1"/>
    </row>
    <row r="12" spans="1:19" ht="21.95" customHeight="1">
      <c r="A12" s="297" t="s">
        <v>380</v>
      </c>
      <c r="B12" s="299"/>
      <c r="C12" s="291"/>
      <c r="D12" s="291"/>
      <c r="E12" s="300"/>
      <c r="F12" s="295"/>
      <c r="G12" s="295"/>
      <c r="H12" s="291"/>
      <c r="I12" s="291"/>
      <c r="J12" s="291"/>
      <c r="K12" s="291"/>
      <c r="L12" s="291"/>
      <c r="M12" s="291"/>
      <c r="N12" s="291"/>
      <c r="P12" s="1"/>
      <c r="Q12" s="1"/>
      <c r="R12" s="1"/>
      <c r="S12" s="1"/>
    </row>
    <row r="13" spans="1:19" ht="21.95" customHeight="1">
      <c r="A13" s="297" t="s">
        <v>381</v>
      </c>
      <c r="B13" s="299"/>
      <c r="C13" s="291"/>
      <c r="D13" s="291"/>
      <c r="E13" s="300"/>
      <c r="F13" s="295"/>
      <c r="G13" s="295"/>
      <c r="H13" s="291"/>
      <c r="I13" s="291"/>
      <c r="J13" s="291"/>
      <c r="K13" s="291"/>
      <c r="L13" s="291"/>
      <c r="M13" s="291"/>
      <c r="N13" s="291"/>
      <c r="P13" s="1"/>
      <c r="Q13" s="1"/>
      <c r="R13" s="1"/>
      <c r="S13" s="1"/>
    </row>
    <row r="14" spans="1:19" ht="21.95" customHeight="1">
      <c r="A14" s="293" t="s">
        <v>162</v>
      </c>
      <c r="B14" s="296"/>
      <c r="C14" s="291"/>
      <c r="D14" s="291"/>
      <c r="E14" s="291"/>
      <c r="F14" s="291"/>
      <c r="G14" s="291"/>
      <c r="H14" s="291"/>
      <c r="I14" s="301"/>
      <c r="J14" s="291"/>
      <c r="K14" s="291"/>
      <c r="L14" s="291"/>
      <c r="M14" s="291"/>
      <c r="N14" s="291"/>
      <c r="P14" s="1"/>
      <c r="Q14" s="1"/>
      <c r="R14" s="1"/>
      <c r="S14" s="1"/>
    </row>
    <row r="15" spans="1:19" ht="21.95" customHeight="1">
      <c r="A15" s="302" t="s">
        <v>163</v>
      </c>
      <c r="B15" s="311"/>
      <c r="C15" s="291"/>
      <c r="D15" s="291"/>
      <c r="E15" s="291"/>
      <c r="F15" s="291"/>
      <c r="G15" s="291"/>
      <c r="H15" s="291"/>
      <c r="I15" s="301"/>
      <c r="J15" s="291"/>
      <c r="K15" s="291"/>
      <c r="L15" s="291"/>
      <c r="M15" s="291"/>
      <c r="N15" s="291"/>
    </row>
    <row r="16" spans="1:19" ht="21.95" customHeight="1">
      <c r="A16" s="303"/>
      <c r="B16" s="304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</row>
    <row r="17" spans="1:19" ht="21.95" customHeight="1">
      <c r="A17" s="476" t="s">
        <v>164</v>
      </c>
      <c r="B17" s="476"/>
      <c r="C17" s="476"/>
      <c r="D17" s="476"/>
      <c r="E17" s="477" t="s">
        <v>165</v>
      </c>
      <c r="F17" s="475" t="s">
        <v>382</v>
      </c>
      <c r="G17" s="478" t="s">
        <v>388</v>
      </c>
      <c r="H17" s="480" t="s">
        <v>229</v>
      </c>
      <c r="I17" s="481"/>
      <c r="J17" s="473" t="s">
        <v>75</v>
      </c>
      <c r="K17" s="473" t="s">
        <v>383</v>
      </c>
      <c r="L17" s="473" t="s">
        <v>384</v>
      </c>
      <c r="M17" s="473" t="s">
        <v>75</v>
      </c>
      <c r="N17" s="475" t="s">
        <v>166</v>
      </c>
    </row>
    <row r="18" spans="1:19" ht="21.95" customHeight="1">
      <c r="A18" s="305" t="s">
        <v>26</v>
      </c>
      <c r="B18" s="305" t="s">
        <v>36</v>
      </c>
      <c r="C18" s="306" t="s">
        <v>167</v>
      </c>
      <c r="D18" s="307" t="s">
        <v>168</v>
      </c>
      <c r="E18" s="477"/>
      <c r="F18" s="475"/>
      <c r="G18" s="479"/>
      <c r="H18" s="308" t="s">
        <v>385</v>
      </c>
      <c r="I18" s="308" t="s">
        <v>169</v>
      </c>
      <c r="J18" s="482"/>
      <c r="K18" s="474"/>
      <c r="L18" s="420"/>
      <c r="M18" s="474"/>
      <c r="N18" s="475"/>
    </row>
    <row r="19" spans="1:19" ht="21.95" customHeight="1">
      <c r="A19" s="119"/>
      <c r="B19" s="120"/>
      <c r="C19" s="121"/>
      <c r="D19" s="122"/>
      <c r="E19" s="123" t="e">
        <f>((C19/$B$14)+(D19/$B$15))/2</f>
        <v>#DIV/0!</v>
      </c>
      <c r="F19" s="124" t="e">
        <f>ROUNDDOWN($B$8*E19,-1)</f>
        <v>#DIV/0!</v>
      </c>
      <c r="G19" s="124" t="e">
        <f>ROUNDDOWN($B$9*E19,-1)</f>
        <v>#DIV/0!</v>
      </c>
      <c r="H19" s="125"/>
      <c r="I19" s="126"/>
      <c r="J19" s="127"/>
      <c r="K19" s="309" t="e">
        <f>ROUNDDOWN($B$13*E19,-1)</f>
        <v>#DIV/0!</v>
      </c>
      <c r="L19" s="310"/>
      <c r="M19" s="127"/>
      <c r="N19" s="124" t="e">
        <f>F19+G19-H19-I19+K19-L19</f>
        <v>#DIV/0!</v>
      </c>
    </row>
    <row r="20" spans="1:19" ht="21.95" customHeight="1">
      <c r="A20" s="119"/>
      <c r="B20" s="120"/>
      <c r="C20" s="121"/>
      <c r="D20" s="122"/>
      <c r="E20" s="123" t="e">
        <f t="shared" ref="E20:E25" si="0">((C20/$B$14)+(D20/$B$15))/2</f>
        <v>#DIV/0!</v>
      </c>
      <c r="F20" s="124" t="e">
        <f t="shared" ref="F20:F25" si="1">ROUNDDOWN($B$8*E20,-1)</f>
        <v>#DIV/0!</v>
      </c>
      <c r="G20" s="124" t="e">
        <f t="shared" ref="G20:G25" si="2">ROUNDDOWN($B$9*E20,-1)</f>
        <v>#DIV/0!</v>
      </c>
      <c r="H20" s="125"/>
      <c r="I20" s="126"/>
      <c r="J20" s="127"/>
      <c r="K20" s="309" t="e">
        <f t="shared" ref="K20:K25" si="3">ROUNDDOWN($B$13*E20,-1)</f>
        <v>#DIV/0!</v>
      </c>
      <c r="L20" s="310"/>
      <c r="M20" s="127"/>
      <c r="N20" s="124" t="e">
        <f t="shared" ref="N20:N25" si="4">F20+G20-H20-I20+K20-L20</f>
        <v>#DIV/0!</v>
      </c>
    </row>
    <row r="21" spans="1:19" ht="21.95" customHeight="1">
      <c r="A21" s="119"/>
      <c r="B21" s="120"/>
      <c r="C21" s="121"/>
      <c r="D21" s="122"/>
      <c r="E21" s="123" t="e">
        <f t="shared" si="0"/>
        <v>#DIV/0!</v>
      </c>
      <c r="F21" s="124" t="e">
        <f t="shared" si="1"/>
        <v>#DIV/0!</v>
      </c>
      <c r="G21" s="124" t="e">
        <f t="shared" si="2"/>
        <v>#DIV/0!</v>
      </c>
      <c r="H21" s="125"/>
      <c r="I21" s="126"/>
      <c r="J21" s="127"/>
      <c r="K21" s="309" t="e">
        <f t="shared" si="3"/>
        <v>#DIV/0!</v>
      </c>
      <c r="L21" s="310"/>
      <c r="M21" s="127"/>
      <c r="N21" s="124" t="e">
        <f t="shared" si="4"/>
        <v>#DIV/0!</v>
      </c>
    </row>
    <row r="22" spans="1:19" ht="21.95" customHeight="1">
      <c r="A22" s="119"/>
      <c r="B22" s="120"/>
      <c r="C22" s="121"/>
      <c r="D22" s="122"/>
      <c r="E22" s="123" t="e">
        <f t="shared" si="0"/>
        <v>#DIV/0!</v>
      </c>
      <c r="F22" s="124" t="e">
        <f t="shared" si="1"/>
        <v>#DIV/0!</v>
      </c>
      <c r="G22" s="124" t="e">
        <f t="shared" si="2"/>
        <v>#DIV/0!</v>
      </c>
      <c r="H22" s="125"/>
      <c r="I22" s="126"/>
      <c r="J22" s="127"/>
      <c r="K22" s="309" t="e">
        <f t="shared" si="3"/>
        <v>#DIV/0!</v>
      </c>
      <c r="L22" s="310"/>
      <c r="M22" s="127"/>
      <c r="N22" s="124" t="e">
        <f t="shared" si="4"/>
        <v>#DIV/0!</v>
      </c>
    </row>
    <row r="23" spans="1:19" s="52" customFormat="1" ht="21.95" customHeight="1">
      <c r="A23" s="119"/>
      <c r="B23" s="120"/>
      <c r="C23" s="121"/>
      <c r="D23" s="122"/>
      <c r="E23" s="123" t="e">
        <f t="shared" si="0"/>
        <v>#DIV/0!</v>
      </c>
      <c r="F23" s="124" t="e">
        <f t="shared" si="1"/>
        <v>#DIV/0!</v>
      </c>
      <c r="G23" s="124" t="e">
        <f t="shared" si="2"/>
        <v>#DIV/0!</v>
      </c>
      <c r="H23" s="125"/>
      <c r="I23" s="126"/>
      <c r="J23" s="127"/>
      <c r="K23" s="309" t="e">
        <f t="shared" si="3"/>
        <v>#DIV/0!</v>
      </c>
      <c r="L23" s="310"/>
      <c r="M23" s="127"/>
      <c r="N23" s="124" t="e">
        <f t="shared" si="4"/>
        <v>#DIV/0!</v>
      </c>
      <c r="Q23" s="3"/>
      <c r="R23" s="3"/>
      <c r="S23" s="3"/>
    </row>
    <row r="24" spans="1:19" s="52" customFormat="1" ht="21.95" customHeight="1">
      <c r="A24" s="119"/>
      <c r="B24" s="120"/>
      <c r="C24" s="121"/>
      <c r="D24" s="122"/>
      <c r="E24" s="123" t="e">
        <f t="shared" si="0"/>
        <v>#DIV/0!</v>
      </c>
      <c r="F24" s="124" t="e">
        <f t="shared" si="1"/>
        <v>#DIV/0!</v>
      </c>
      <c r="G24" s="124" t="e">
        <f t="shared" si="2"/>
        <v>#DIV/0!</v>
      </c>
      <c r="H24" s="125"/>
      <c r="I24" s="121"/>
      <c r="J24" s="128"/>
      <c r="K24" s="309" t="e">
        <f t="shared" si="3"/>
        <v>#DIV/0!</v>
      </c>
      <c r="L24" s="310"/>
      <c r="M24" s="128"/>
      <c r="N24" s="124" t="e">
        <f t="shared" si="4"/>
        <v>#DIV/0!</v>
      </c>
      <c r="Q24" s="3"/>
      <c r="R24" s="3"/>
      <c r="S24" s="3"/>
    </row>
    <row r="25" spans="1:19" s="52" customFormat="1" ht="21.95" customHeight="1">
      <c r="A25" s="119"/>
      <c r="B25" s="120"/>
      <c r="C25" s="121"/>
      <c r="D25" s="122"/>
      <c r="E25" s="123" t="e">
        <f t="shared" si="0"/>
        <v>#DIV/0!</v>
      </c>
      <c r="F25" s="124" t="e">
        <f t="shared" si="1"/>
        <v>#DIV/0!</v>
      </c>
      <c r="G25" s="124" t="e">
        <f t="shared" si="2"/>
        <v>#DIV/0!</v>
      </c>
      <c r="H25" s="125"/>
      <c r="I25" s="121"/>
      <c r="J25" s="128"/>
      <c r="K25" s="309" t="e">
        <f t="shared" si="3"/>
        <v>#DIV/0!</v>
      </c>
      <c r="L25" s="310"/>
      <c r="M25" s="128"/>
      <c r="N25" s="124" t="e">
        <f t="shared" si="4"/>
        <v>#DIV/0!</v>
      </c>
      <c r="Q25" s="3"/>
      <c r="R25" s="3"/>
      <c r="S25" s="3"/>
    </row>
    <row r="26" spans="1:19" s="52" customFormat="1" ht="21.95" customHeight="1">
      <c r="A26" s="129" t="s">
        <v>227</v>
      </c>
      <c r="B26" s="130"/>
      <c r="C26" s="131">
        <f>SUM(C19:C25)</f>
        <v>0</v>
      </c>
      <c r="D26" s="132">
        <f t="shared" ref="D26:E26" si="5">SUM(D19:D25)</f>
        <v>0</v>
      </c>
      <c r="E26" s="133" t="e">
        <f t="shared" si="5"/>
        <v>#DIV/0!</v>
      </c>
      <c r="F26" s="131" t="e">
        <f>SUM(F19:F25)</f>
        <v>#DIV/0!</v>
      </c>
      <c r="G26" s="131" t="e">
        <f>SUM(G19:G25)</f>
        <v>#DIV/0!</v>
      </c>
      <c r="H26" s="131">
        <f>SUM(H19:H25)</f>
        <v>0</v>
      </c>
      <c r="I26" s="131">
        <f>SUM(I19:I25)</f>
        <v>0</v>
      </c>
      <c r="J26" s="131"/>
      <c r="K26" s="131" t="e">
        <f>SUM(K19:K25)</f>
        <v>#DIV/0!</v>
      </c>
      <c r="L26" s="131">
        <f>SUM(L19:L25)</f>
        <v>0</v>
      </c>
      <c r="M26" s="131"/>
      <c r="N26" s="131" t="e">
        <f>SUM(N19:N25)</f>
        <v>#DIV/0!</v>
      </c>
      <c r="Q26" s="3"/>
      <c r="R26" s="3"/>
      <c r="S26" s="3"/>
    </row>
    <row r="27" spans="1:19" s="52" customFormat="1" ht="21.95" customHeight="1">
      <c r="A27" s="134" t="s">
        <v>170</v>
      </c>
      <c r="B27" s="135"/>
      <c r="C27" s="136">
        <f>B14-C26</f>
        <v>0</v>
      </c>
      <c r="D27" s="137">
        <f>B15-D26</f>
        <v>0</v>
      </c>
      <c r="E27" s="123" t="e">
        <f>((C27/B14)+(D27/B15))/2</f>
        <v>#DIV/0!</v>
      </c>
      <c r="F27" s="124" t="e">
        <f>ROUNDDOWN($B$8*E27,-1)</f>
        <v>#DIV/0!</v>
      </c>
      <c r="G27" s="124" t="e">
        <f>ROUNDDOWN($B$9*E27,-1)</f>
        <v>#DIV/0!</v>
      </c>
      <c r="H27" s="125"/>
      <c r="I27" s="121"/>
      <c r="J27" s="138"/>
      <c r="K27" s="142" t="e">
        <f>ROUNDDOWN($B$13*E27,-1)</f>
        <v>#DIV/0!</v>
      </c>
      <c r="L27" s="138"/>
      <c r="M27" s="138"/>
      <c r="N27" s="121"/>
      <c r="Q27" s="3"/>
      <c r="R27" s="3"/>
      <c r="S27" s="3"/>
    </row>
    <row r="28" spans="1:19" s="52" customFormat="1" ht="21.95" customHeight="1">
      <c r="A28" s="129" t="s">
        <v>230</v>
      </c>
      <c r="B28" s="130"/>
      <c r="C28" s="131">
        <f>SUM(C26:C27)</f>
        <v>0</v>
      </c>
      <c r="D28" s="139">
        <f>SUM(D26:D27)</f>
        <v>0</v>
      </c>
      <c r="E28" s="140" t="e">
        <f>SUM(E26:E27)</f>
        <v>#DIV/0!</v>
      </c>
      <c r="F28" s="141" t="e">
        <f>ROUNDDOWN(SUM(F26:F27),-1)</f>
        <v>#DIV/0!</v>
      </c>
      <c r="G28" s="141"/>
      <c r="H28" s="141">
        <f t="shared" ref="H28:I28" si="6">SUM(H26:H27)</f>
        <v>0</v>
      </c>
      <c r="I28" s="141">
        <f t="shared" si="6"/>
        <v>0</v>
      </c>
      <c r="J28" s="142"/>
      <c r="K28" s="142" t="e">
        <f>SUM(K26:K27)</f>
        <v>#DIV/0!</v>
      </c>
      <c r="L28" s="142"/>
      <c r="M28" s="142"/>
      <c r="N28" s="131"/>
      <c r="O28" s="84">
        <f>H28+I28</f>
        <v>0</v>
      </c>
      <c r="Q28" s="3"/>
      <c r="R28" s="3"/>
      <c r="S28" s="3"/>
    </row>
    <row r="29" spans="1:19" s="52" customFormat="1" ht="28.5" customHeight="1">
      <c r="A29" s="483" t="s">
        <v>432</v>
      </c>
      <c r="B29" s="483"/>
      <c r="C29" s="483"/>
      <c r="D29" s="483"/>
      <c r="E29" s="483"/>
      <c r="F29" s="483"/>
      <c r="G29" s="483"/>
      <c r="H29" s="483"/>
      <c r="I29" s="483"/>
      <c r="J29" s="483"/>
      <c r="K29" s="483"/>
      <c r="L29" s="483"/>
      <c r="M29" s="483"/>
      <c r="N29" s="483"/>
    </row>
    <row r="30" spans="1:19" ht="21.95" customHeight="1">
      <c r="A30" s="289" t="s">
        <v>157</v>
      </c>
      <c r="B30" s="290">
        <f>B2</f>
        <v>0</v>
      </c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P30" s="3"/>
    </row>
    <row r="31" spans="1:19" ht="21.95" customHeight="1">
      <c r="A31" s="289" t="s">
        <v>158</v>
      </c>
      <c r="B31" s="290">
        <f>B3</f>
        <v>0</v>
      </c>
      <c r="C31" s="291"/>
      <c r="D31" s="291"/>
      <c r="E31" s="484" t="s">
        <v>228</v>
      </c>
      <c r="F31" s="484"/>
      <c r="G31" s="292"/>
      <c r="H31" s="291"/>
      <c r="I31" s="291"/>
      <c r="J31" s="291"/>
      <c r="K31" s="291"/>
      <c r="L31" s="291"/>
      <c r="M31" s="291"/>
      <c r="N31" s="291"/>
      <c r="P31" s="3"/>
    </row>
    <row r="32" spans="1:19" ht="21.95" customHeight="1">
      <c r="A32" s="289" t="s">
        <v>159</v>
      </c>
      <c r="B32" s="330">
        <v>2022</v>
      </c>
      <c r="C32" s="291"/>
      <c r="D32" s="291"/>
      <c r="E32" s="293" t="s">
        <v>160</v>
      </c>
      <c r="F32" s="294" t="e">
        <f>N54</f>
        <v>#DIV/0!</v>
      </c>
      <c r="G32" s="295"/>
      <c r="H32" s="291"/>
      <c r="I32" s="291"/>
      <c r="J32" s="291"/>
      <c r="K32" s="291"/>
      <c r="L32" s="291"/>
      <c r="M32" s="291"/>
      <c r="N32" s="291"/>
      <c r="P32" s="1"/>
      <c r="Q32" s="1"/>
      <c r="R32" s="1"/>
      <c r="S32" s="1"/>
    </row>
    <row r="33" spans="1:19" ht="21.95" customHeight="1">
      <c r="A33" s="293" t="s">
        <v>374</v>
      </c>
      <c r="B33" s="296"/>
      <c r="C33" s="291"/>
      <c r="D33" s="291"/>
      <c r="E33" s="293" t="s">
        <v>161</v>
      </c>
      <c r="F33" s="294" t="e">
        <f>ROUNDDOWN(F32*0.2,-1)</f>
        <v>#DIV/0!</v>
      </c>
      <c r="G33" s="295"/>
      <c r="H33" s="291"/>
      <c r="I33" s="291"/>
      <c r="J33" s="291"/>
      <c r="K33" s="291"/>
      <c r="L33" s="291"/>
      <c r="M33" s="291"/>
      <c r="N33" s="291"/>
      <c r="P33" s="1"/>
      <c r="Q33" s="1"/>
      <c r="R33" s="1"/>
      <c r="S33" s="1"/>
    </row>
    <row r="34" spans="1:19" ht="21.95" customHeight="1">
      <c r="A34" s="293" t="s">
        <v>375</v>
      </c>
      <c r="B34" s="296"/>
      <c r="C34" s="291"/>
      <c r="D34" s="291"/>
      <c r="E34" s="293"/>
      <c r="F34" s="294"/>
      <c r="G34" s="295"/>
      <c r="H34" s="291"/>
      <c r="I34" s="291"/>
      <c r="J34" s="291"/>
      <c r="K34" s="291"/>
      <c r="L34" s="291"/>
      <c r="M34" s="291"/>
      <c r="N34" s="291"/>
      <c r="P34" s="1"/>
      <c r="Q34" s="1"/>
      <c r="R34" s="1"/>
      <c r="S34" s="1"/>
    </row>
    <row r="35" spans="1:19" ht="21.95" customHeight="1">
      <c r="A35" s="297" t="s">
        <v>376</v>
      </c>
      <c r="B35" s="298">
        <f>B33-B34</f>
        <v>0</v>
      </c>
      <c r="C35" s="291"/>
      <c r="D35" s="291"/>
      <c r="E35" s="293"/>
      <c r="F35" s="294"/>
      <c r="G35" s="295"/>
      <c r="H35" s="291"/>
      <c r="I35" s="291"/>
      <c r="J35" s="291"/>
      <c r="K35" s="291"/>
      <c r="L35" s="291"/>
      <c r="M35" s="291"/>
      <c r="N35" s="291"/>
      <c r="P35" s="1"/>
      <c r="Q35" s="1"/>
      <c r="R35" s="1"/>
      <c r="S35" s="1"/>
    </row>
    <row r="36" spans="1:19" ht="21.95" customHeight="1">
      <c r="A36" s="293" t="s">
        <v>377</v>
      </c>
      <c r="B36" s="299"/>
      <c r="C36" s="291"/>
      <c r="D36" s="291"/>
      <c r="E36" s="293" t="s">
        <v>35</v>
      </c>
      <c r="F36" s="294" t="e">
        <f>SUM(F32:F33)</f>
        <v>#DIV/0!</v>
      </c>
      <c r="G36" s="295"/>
      <c r="H36" s="291"/>
      <c r="I36" s="291"/>
      <c r="J36" s="291"/>
      <c r="K36" s="291"/>
      <c r="L36" s="291"/>
      <c r="M36" s="291"/>
      <c r="N36" s="291"/>
      <c r="P36" s="1"/>
      <c r="Q36" s="1"/>
      <c r="R36" s="1"/>
      <c r="S36" s="1"/>
    </row>
    <row r="37" spans="1:19" ht="21.95" customHeight="1">
      <c r="A37" s="312" t="s">
        <v>390</v>
      </c>
      <c r="B37" s="299"/>
      <c r="C37" s="291"/>
      <c r="D37" s="291"/>
      <c r="E37" s="300"/>
      <c r="F37" s="295"/>
      <c r="G37" s="295"/>
      <c r="H37" s="291"/>
      <c r="I37" s="291"/>
      <c r="J37" s="291"/>
      <c r="K37" s="291"/>
      <c r="L37" s="291"/>
      <c r="M37" s="291"/>
      <c r="N37" s="291"/>
      <c r="P37" s="1"/>
      <c r="Q37" s="1"/>
      <c r="R37" s="1"/>
      <c r="S37" s="1"/>
    </row>
    <row r="38" spans="1:19" ht="21.95" customHeight="1">
      <c r="A38" s="297" t="s">
        <v>378</v>
      </c>
      <c r="B38" s="299"/>
      <c r="C38" s="291"/>
      <c r="D38" s="291"/>
      <c r="E38" s="300"/>
      <c r="F38" s="295"/>
      <c r="G38" s="295"/>
      <c r="H38" s="291"/>
      <c r="I38" s="291"/>
      <c r="J38" s="291"/>
      <c r="K38" s="291"/>
      <c r="L38" s="291"/>
      <c r="M38" s="291"/>
      <c r="N38" s="291"/>
      <c r="P38" s="1"/>
      <c r="Q38" s="1"/>
      <c r="R38" s="1"/>
      <c r="S38" s="1"/>
    </row>
    <row r="39" spans="1:19" ht="21.95" customHeight="1">
      <c r="A39" s="297" t="s">
        <v>379</v>
      </c>
      <c r="B39" s="298">
        <f>B36+B37-B38</f>
        <v>0</v>
      </c>
      <c r="C39" s="291"/>
      <c r="D39" s="291"/>
      <c r="E39" s="300"/>
      <c r="F39" s="295"/>
      <c r="G39" s="295"/>
      <c r="H39" s="291"/>
      <c r="I39" s="291"/>
      <c r="J39" s="291"/>
      <c r="K39" s="291"/>
      <c r="L39" s="291"/>
      <c r="M39" s="291"/>
      <c r="N39" s="291"/>
      <c r="P39" s="1"/>
      <c r="Q39" s="1"/>
      <c r="R39" s="1"/>
      <c r="S39" s="1"/>
    </row>
    <row r="40" spans="1:19" ht="21.95" customHeight="1">
      <c r="A40" s="297" t="s">
        <v>380</v>
      </c>
      <c r="B40" s="299"/>
      <c r="C40" s="291"/>
      <c r="D40" s="291"/>
      <c r="E40" s="300"/>
      <c r="F40" s="295"/>
      <c r="G40" s="295"/>
      <c r="H40" s="291"/>
      <c r="I40" s="291"/>
      <c r="J40" s="291"/>
      <c r="K40" s="291"/>
      <c r="L40" s="291"/>
      <c r="M40" s="291"/>
      <c r="N40" s="291"/>
      <c r="P40" s="1"/>
      <c r="Q40" s="1"/>
      <c r="R40" s="1"/>
      <c r="S40" s="1"/>
    </row>
    <row r="41" spans="1:19" ht="21.95" customHeight="1">
      <c r="A41" s="297" t="s">
        <v>381</v>
      </c>
      <c r="B41" s="299"/>
      <c r="C41" s="291"/>
      <c r="D41" s="291"/>
      <c r="E41" s="300"/>
      <c r="F41" s="295"/>
      <c r="G41" s="295"/>
      <c r="H41" s="291"/>
      <c r="I41" s="291"/>
      <c r="J41" s="291"/>
      <c r="K41" s="291"/>
      <c r="L41" s="291"/>
      <c r="M41" s="291"/>
      <c r="N41" s="291"/>
      <c r="P41" s="1"/>
      <c r="Q41" s="1"/>
      <c r="R41" s="1"/>
      <c r="S41" s="1"/>
    </row>
    <row r="42" spans="1:19" ht="21.95" customHeight="1">
      <c r="A42" s="293" t="s">
        <v>162</v>
      </c>
      <c r="B42" s="296"/>
      <c r="C42" s="291"/>
      <c r="D42" s="291"/>
      <c r="E42" s="291"/>
      <c r="F42" s="291"/>
      <c r="G42" s="291"/>
      <c r="H42" s="291"/>
      <c r="I42" s="301"/>
      <c r="J42" s="291"/>
      <c r="K42" s="291"/>
      <c r="L42" s="291"/>
      <c r="M42" s="291"/>
      <c r="N42" s="291"/>
      <c r="P42" s="1"/>
      <c r="Q42" s="1"/>
      <c r="R42" s="1"/>
      <c r="S42" s="1"/>
    </row>
    <row r="43" spans="1:19" ht="21.95" customHeight="1">
      <c r="A43" s="302" t="s">
        <v>163</v>
      </c>
      <c r="B43" s="311"/>
      <c r="C43" s="291"/>
      <c r="D43" s="291"/>
      <c r="E43" s="291"/>
      <c r="F43" s="291"/>
      <c r="G43" s="291"/>
      <c r="H43" s="291"/>
      <c r="I43" s="301"/>
      <c r="J43" s="291"/>
      <c r="K43" s="291"/>
      <c r="L43" s="291"/>
      <c r="M43" s="291"/>
      <c r="N43" s="291"/>
    </row>
    <row r="44" spans="1:19" ht="21.95" customHeight="1">
      <c r="A44" s="303"/>
      <c r="B44" s="304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</row>
    <row r="45" spans="1:19" ht="21.95" customHeight="1">
      <c r="A45" s="476" t="s">
        <v>164</v>
      </c>
      <c r="B45" s="476"/>
      <c r="C45" s="476"/>
      <c r="D45" s="476"/>
      <c r="E45" s="477" t="s">
        <v>165</v>
      </c>
      <c r="F45" s="475" t="s">
        <v>382</v>
      </c>
      <c r="G45" s="478" t="s">
        <v>388</v>
      </c>
      <c r="H45" s="480" t="s">
        <v>229</v>
      </c>
      <c r="I45" s="481"/>
      <c r="J45" s="473" t="s">
        <v>75</v>
      </c>
      <c r="K45" s="473" t="s">
        <v>383</v>
      </c>
      <c r="L45" s="473" t="s">
        <v>384</v>
      </c>
      <c r="M45" s="473" t="s">
        <v>75</v>
      </c>
      <c r="N45" s="475" t="s">
        <v>166</v>
      </c>
    </row>
    <row r="46" spans="1:19" ht="21.95" customHeight="1">
      <c r="A46" s="305" t="s">
        <v>26</v>
      </c>
      <c r="B46" s="305" t="s">
        <v>36</v>
      </c>
      <c r="C46" s="306" t="s">
        <v>167</v>
      </c>
      <c r="D46" s="307" t="s">
        <v>168</v>
      </c>
      <c r="E46" s="477"/>
      <c r="F46" s="475"/>
      <c r="G46" s="479"/>
      <c r="H46" s="308" t="s">
        <v>385</v>
      </c>
      <c r="I46" s="308" t="s">
        <v>169</v>
      </c>
      <c r="J46" s="482"/>
      <c r="K46" s="474"/>
      <c r="L46" s="420"/>
      <c r="M46" s="474"/>
      <c r="N46" s="475"/>
    </row>
    <row r="47" spans="1:19" ht="21.95" customHeight="1">
      <c r="A47" s="119"/>
      <c r="B47" s="120"/>
      <c r="C47" s="121"/>
      <c r="D47" s="122"/>
      <c r="E47" s="123" t="e">
        <f>((C47/$B$42)+(D47/$B$43))/2</f>
        <v>#DIV/0!</v>
      </c>
      <c r="F47" s="124" t="e">
        <f>ROUNDDOWN($B$36*E47,-1)</f>
        <v>#DIV/0!</v>
      </c>
      <c r="G47" s="124" t="e">
        <f>ROUNDDOWN($B$37*E47,-1)</f>
        <v>#DIV/0!</v>
      </c>
      <c r="H47" s="125"/>
      <c r="I47" s="126"/>
      <c r="J47" s="127"/>
      <c r="K47" s="309" t="e">
        <f>ROUNDDOWN($B$41*E47,-1)</f>
        <v>#DIV/0!</v>
      </c>
      <c r="L47" s="310"/>
      <c r="M47" s="127"/>
      <c r="N47" s="124" t="e">
        <f>F47+G47-H47-I47+K47-L47</f>
        <v>#DIV/0!</v>
      </c>
    </row>
    <row r="48" spans="1:19" ht="21.95" customHeight="1">
      <c r="A48" s="119"/>
      <c r="B48" s="120"/>
      <c r="C48" s="121"/>
      <c r="D48" s="122"/>
      <c r="E48" s="123" t="e">
        <f t="shared" ref="E48:E53" si="7">((C48/$B$42)+(D48/$B$43))/2</f>
        <v>#DIV/0!</v>
      </c>
      <c r="F48" s="124" t="e">
        <f t="shared" ref="F48:F53" si="8">ROUNDDOWN($B$36*E48,-1)</f>
        <v>#DIV/0!</v>
      </c>
      <c r="G48" s="124" t="e">
        <f t="shared" ref="G48:G53" si="9">ROUNDDOWN($B$37*E48,-1)</f>
        <v>#DIV/0!</v>
      </c>
      <c r="H48" s="125"/>
      <c r="I48" s="126"/>
      <c r="J48" s="127"/>
      <c r="K48" s="309" t="e">
        <f t="shared" ref="K48:K53" si="10">ROUNDDOWN($B$41*E48,-1)</f>
        <v>#DIV/0!</v>
      </c>
      <c r="L48" s="310"/>
      <c r="M48" s="127"/>
      <c r="N48" s="124" t="e">
        <f t="shared" ref="N48:N53" si="11">F48+G48-H48-I48+K48-L48</f>
        <v>#DIV/0!</v>
      </c>
    </row>
    <row r="49" spans="1:19" ht="21.75" customHeight="1">
      <c r="A49" s="119"/>
      <c r="B49" s="120"/>
      <c r="C49" s="121"/>
      <c r="D49" s="122"/>
      <c r="E49" s="123" t="e">
        <f t="shared" si="7"/>
        <v>#DIV/0!</v>
      </c>
      <c r="F49" s="124" t="e">
        <f t="shared" si="8"/>
        <v>#DIV/0!</v>
      </c>
      <c r="G49" s="124" t="e">
        <f t="shared" si="9"/>
        <v>#DIV/0!</v>
      </c>
      <c r="H49" s="125"/>
      <c r="I49" s="126"/>
      <c r="J49" s="127"/>
      <c r="K49" s="309" t="e">
        <f t="shared" si="10"/>
        <v>#DIV/0!</v>
      </c>
      <c r="L49" s="310"/>
      <c r="M49" s="127"/>
      <c r="N49" s="124" t="e">
        <f t="shared" si="11"/>
        <v>#DIV/0!</v>
      </c>
    </row>
    <row r="50" spans="1:19" ht="21.95" customHeight="1">
      <c r="A50" s="119"/>
      <c r="B50" s="120"/>
      <c r="C50" s="121"/>
      <c r="D50" s="122"/>
      <c r="E50" s="123" t="e">
        <f t="shared" si="7"/>
        <v>#DIV/0!</v>
      </c>
      <c r="F50" s="124" t="e">
        <f t="shared" si="8"/>
        <v>#DIV/0!</v>
      </c>
      <c r="G50" s="124" t="e">
        <f t="shared" si="9"/>
        <v>#DIV/0!</v>
      </c>
      <c r="H50" s="125"/>
      <c r="I50" s="126"/>
      <c r="J50" s="127"/>
      <c r="K50" s="309" t="e">
        <f t="shared" si="10"/>
        <v>#DIV/0!</v>
      </c>
      <c r="L50" s="310"/>
      <c r="M50" s="127"/>
      <c r="N50" s="124" t="e">
        <f t="shared" si="11"/>
        <v>#DIV/0!</v>
      </c>
    </row>
    <row r="51" spans="1:19" s="52" customFormat="1" ht="21.95" customHeight="1">
      <c r="A51" s="119"/>
      <c r="B51" s="120"/>
      <c r="C51" s="121"/>
      <c r="D51" s="122"/>
      <c r="E51" s="123" t="e">
        <f t="shared" si="7"/>
        <v>#DIV/0!</v>
      </c>
      <c r="F51" s="124" t="e">
        <f t="shared" si="8"/>
        <v>#DIV/0!</v>
      </c>
      <c r="G51" s="124" t="e">
        <f t="shared" si="9"/>
        <v>#DIV/0!</v>
      </c>
      <c r="H51" s="125"/>
      <c r="I51" s="126"/>
      <c r="J51" s="127"/>
      <c r="K51" s="309" t="e">
        <f t="shared" si="10"/>
        <v>#DIV/0!</v>
      </c>
      <c r="L51" s="310"/>
      <c r="M51" s="127"/>
      <c r="N51" s="124" t="e">
        <f t="shared" si="11"/>
        <v>#DIV/0!</v>
      </c>
      <c r="Q51" s="3"/>
      <c r="R51" s="3"/>
      <c r="S51" s="3"/>
    </row>
    <row r="52" spans="1:19" s="52" customFormat="1" ht="21.95" customHeight="1">
      <c r="A52" s="119"/>
      <c r="B52" s="120"/>
      <c r="C52" s="121"/>
      <c r="D52" s="122"/>
      <c r="E52" s="123" t="e">
        <f t="shared" si="7"/>
        <v>#DIV/0!</v>
      </c>
      <c r="F52" s="124" t="e">
        <f t="shared" si="8"/>
        <v>#DIV/0!</v>
      </c>
      <c r="G52" s="124" t="e">
        <f t="shared" si="9"/>
        <v>#DIV/0!</v>
      </c>
      <c r="H52" s="125"/>
      <c r="I52" s="121"/>
      <c r="J52" s="128"/>
      <c r="K52" s="309" t="e">
        <f t="shared" si="10"/>
        <v>#DIV/0!</v>
      </c>
      <c r="L52" s="310"/>
      <c r="M52" s="128"/>
      <c r="N52" s="124" t="e">
        <f t="shared" si="11"/>
        <v>#DIV/0!</v>
      </c>
      <c r="Q52" s="3"/>
      <c r="R52" s="3"/>
      <c r="S52" s="3"/>
    </row>
    <row r="53" spans="1:19" s="52" customFormat="1" ht="21.95" customHeight="1">
      <c r="A53" s="119"/>
      <c r="B53" s="120"/>
      <c r="C53" s="121"/>
      <c r="D53" s="122"/>
      <c r="E53" s="123" t="e">
        <f t="shared" si="7"/>
        <v>#DIV/0!</v>
      </c>
      <c r="F53" s="124" t="e">
        <f t="shared" si="8"/>
        <v>#DIV/0!</v>
      </c>
      <c r="G53" s="124" t="e">
        <f t="shared" si="9"/>
        <v>#DIV/0!</v>
      </c>
      <c r="H53" s="125"/>
      <c r="I53" s="121"/>
      <c r="J53" s="128"/>
      <c r="K53" s="309" t="e">
        <f t="shared" si="10"/>
        <v>#DIV/0!</v>
      </c>
      <c r="L53" s="310"/>
      <c r="M53" s="128"/>
      <c r="N53" s="124" t="e">
        <f t="shared" si="11"/>
        <v>#DIV/0!</v>
      </c>
      <c r="Q53" s="3"/>
      <c r="R53" s="3"/>
      <c r="S53" s="3"/>
    </row>
    <row r="54" spans="1:19" s="52" customFormat="1" ht="21.95" customHeight="1">
      <c r="A54" s="129" t="s">
        <v>227</v>
      </c>
      <c r="B54" s="130"/>
      <c r="C54" s="131">
        <f>SUM(C47:C53)</f>
        <v>0</v>
      </c>
      <c r="D54" s="132">
        <f t="shared" ref="D54:E54" si="12">SUM(D47:D53)</f>
        <v>0</v>
      </c>
      <c r="E54" s="133" t="e">
        <f t="shared" si="12"/>
        <v>#DIV/0!</v>
      </c>
      <c r="F54" s="131" t="e">
        <f>SUM(F47:F53)</f>
        <v>#DIV/0!</v>
      </c>
      <c r="G54" s="131" t="e">
        <f>SUM(G47:G53)</f>
        <v>#DIV/0!</v>
      </c>
      <c r="H54" s="131">
        <f>SUM(H47:H53)</f>
        <v>0</v>
      </c>
      <c r="I54" s="131">
        <f>SUM(I47:I53)</f>
        <v>0</v>
      </c>
      <c r="J54" s="131"/>
      <c r="K54" s="131" t="e">
        <f>SUM(K47:K53)</f>
        <v>#DIV/0!</v>
      </c>
      <c r="L54" s="131">
        <f>SUM(L47:L53)</f>
        <v>0</v>
      </c>
      <c r="M54" s="131"/>
      <c r="N54" s="131" t="e">
        <f>SUM(N47:N53)</f>
        <v>#DIV/0!</v>
      </c>
      <c r="Q54" s="3"/>
      <c r="R54" s="3"/>
      <c r="S54" s="3"/>
    </row>
    <row r="55" spans="1:19" s="52" customFormat="1" ht="21.95" customHeight="1">
      <c r="A55" s="134" t="s">
        <v>170</v>
      </c>
      <c r="B55" s="135"/>
      <c r="C55" s="136">
        <f>B42-C54</f>
        <v>0</v>
      </c>
      <c r="D55" s="137">
        <f>B43-D54</f>
        <v>0</v>
      </c>
      <c r="E55" s="123" t="e">
        <f>((C55/B42)+(D55/B43))/2</f>
        <v>#DIV/0!</v>
      </c>
      <c r="F55" s="124" t="e">
        <f>ROUNDDOWN($B$36*E55,-1)</f>
        <v>#DIV/0!</v>
      </c>
      <c r="G55" s="124" t="e">
        <f>ROUNDDOWN($B$37*E55,-1)</f>
        <v>#DIV/0!</v>
      </c>
      <c r="H55" s="125"/>
      <c r="I55" s="121"/>
      <c r="J55" s="138"/>
      <c r="K55" s="142" t="e">
        <f>ROUNDDOWN($B$41*E55,-1)</f>
        <v>#DIV/0!</v>
      </c>
      <c r="L55" s="138"/>
      <c r="M55" s="138"/>
      <c r="N55" s="121"/>
      <c r="Q55" s="3"/>
      <c r="R55" s="3"/>
      <c r="S55" s="3"/>
    </row>
    <row r="56" spans="1:19" s="52" customFormat="1" ht="21.95" customHeight="1">
      <c r="A56" s="129" t="s">
        <v>230</v>
      </c>
      <c r="B56" s="130"/>
      <c r="C56" s="131">
        <f>SUM(C54:C55)</f>
        <v>0</v>
      </c>
      <c r="D56" s="139">
        <f>SUM(D54:D55)</f>
        <v>0</v>
      </c>
      <c r="E56" s="140" t="e">
        <f>SUM(E54:E55)</f>
        <v>#DIV/0!</v>
      </c>
      <c r="F56" s="141" t="e">
        <f>ROUNDDOWN(SUM(F54:F55),-1)</f>
        <v>#DIV/0!</v>
      </c>
      <c r="G56" s="141"/>
      <c r="H56" s="141">
        <f t="shared" ref="H56:I56" si="13">SUM(H54:H55)</f>
        <v>0</v>
      </c>
      <c r="I56" s="141">
        <f t="shared" si="13"/>
        <v>0</v>
      </c>
      <c r="J56" s="142"/>
      <c r="K56" s="142" t="e">
        <f>SUM(K54:K55)</f>
        <v>#DIV/0!</v>
      </c>
      <c r="L56" s="142"/>
      <c r="M56" s="142"/>
      <c r="N56" s="131"/>
      <c r="O56" s="84">
        <f>H56+I56</f>
        <v>0</v>
      </c>
      <c r="Q56" s="3"/>
      <c r="R56" s="3"/>
      <c r="S56" s="3"/>
    </row>
    <row r="57" spans="1:19" s="52" customFormat="1" ht="29.25" customHeight="1">
      <c r="A57" s="483" t="s">
        <v>433</v>
      </c>
      <c r="B57" s="483"/>
      <c r="C57" s="483"/>
      <c r="D57" s="483"/>
      <c r="E57" s="483"/>
      <c r="F57" s="483"/>
      <c r="G57" s="483"/>
      <c r="H57" s="483"/>
      <c r="I57" s="483"/>
      <c r="J57" s="483"/>
      <c r="K57" s="483"/>
      <c r="L57" s="483"/>
      <c r="M57" s="483"/>
      <c r="N57" s="483"/>
    </row>
    <row r="58" spans="1:19" ht="21.95" customHeight="1">
      <c r="A58" s="289" t="s">
        <v>157</v>
      </c>
      <c r="B58" s="290">
        <f>B2</f>
        <v>0</v>
      </c>
      <c r="C58" s="291"/>
      <c r="D58" s="291"/>
      <c r="E58" s="291"/>
      <c r="F58" s="291"/>
      <c r="G58" s="291"/>
      <c r="H58" s="291"/>
      <c r="I58" s="291"/>
      <c r="J58" s="291"/>
      <c r="K58" s="291"/>
      <c r="L58" s="291"/>
      <c r="M58" s="291"/>
      <c r="N58" s="291"/>
      <c r="P58" s="3"/>
    </row>
    <row r="59" spans="1:19" ht="21.95" customHeight="1">
      <c r="A59" s="289" t="s">
        <v>158</v>
      </c>
      <c r="B59" s="290">
        <f>B3</f>
        <v>0</v>
      </c>
      <c r="C59" s="291"/>
      <c r="D59" s="291"/>
      <c r="E59" s="484" t="s">
        <v>228</v>
      </c>
      <c r="F59" s="484"/>
      <c r="G59" s="292"/>
      <c r="H59" s="291"/>
      <c r="I59" s="291"/>
      <c r="J59" s="291"/>
      <c r="K59" s="291"/>
      <c r="L59" s="291"/>
      <c r="M59" s="291"/>
      <c r="N59" s="291"/>
      <c r="P59" s="3"/>
    </row>
    <row r="60" spans="1:19" ht="21.95" customHeight="1">
      <c r="A60" s="289" t="s">
        <v>159</v>
      </c>
      <c r="B60" s="330">
        <v>2023</v>
      </c>
      <c r="C60" s="291"/>
      <c r="D60" s="291"/>
      <c r="E60" s="293" t="s">
        <v>160</v>
      </c>
      <c r="F60" s="294" t="e">
        <f>N82</f>
        <v>#DIV/0!</v>
      </c>
      <c r="G60" s="295"/>
      <c r="H60" s="291"/>
      <c r="I60" s="291"/>
      <c r="J60" s="291"/>
      <c r="K60" s="291"/>
      <c r="L60" s="291"/>
      <c r="M60" s="291"/>
      <c r="N60" s="291"/>
      <c r="P60" s="1"/>
      <c r="Q60" s="1"/>
      <c r="R60" s="1"/>
      <c r="S60" s="1"/>
    </row>
    <row r="61" spans="1:19" ht="21.95" customHeight="1">
      <c r="A61" s="293" t="s">
        <v>374</v>
      </c>
      <c r="B61" s="296"/>
      <c r="C61" s="291"/>
      <c r="D61" s="291"/>
      <c r="E61" s="293" t="s">
        <v>161</v>
      </c>
      <c r="F61" s="294" t="e">
        <f>ROUNDDOWN(F60*0.2,-1)</f>
        <v>#DIV/0!</v>
      </c>
      <c r="G61" s="295"/>
      <c r="H61" s="291"/>
      <c r="I61" s="291"/>
      <c r="J61" s="291"/>
      <c r="K61" s="291"/>
      <c r="L61" s="291"/>
      <c r="M61" s="291"/>
      <c r="N61" s="291"/>
      <c r="P61" s="1"/>
      <c r="Q61" s="1"/>
      <c r="R61" s="1"/>
      <c r="S61" s="1"/>
    </row>
    <row r="62" spans="1:19" ht="21.95" customHeight="1">
      <c r="A62" s="293" t="s">
        <v>375</v>
      </c>
      <c r="B62" s="296"/>
      <c r="C62" s="291"/>
      <c r="D62" s="291"/>
      <c r="E62" s="293"/>
      <c r="F62" s="294"/>
      <c r="G62" s="295"/>
      <c r="H62" s="291"/>
      <c r="I62" s="291"/>
      <c r="J62" s="291"/>
      <c r="K62" s="291"/>
      <c r="L62" s="291"/>
      <c r="M62" s="291"/>
      <c r="N62" s="291"/>
      <c r="P62" s="1"/>
      <c r="Q62" s="1"/>
      <c r="R62" s="1"/>
      <c r="S62" s="1"/>
    </row>
    <row r="63" spans="1:19" ht="21.95" customHeight="1">
      <c r="A63" s="297" t="s">
        <v>376</v>
      </c>
      <c r="B63" s="298">
        <f>B61-B62</f>
        <v>0</v>
      </c>
      <c r="C63" s="291"/>
      <c r="D63" s="291"/>
      <c r="E63" s="293"/>
      <c r="F63" s="294"/>
      <c r="G63" s="295"/>
      <c r="H63" s="291"/>
      <c r="I63" s="291"/>
      <c r="J63" s="291"/>
      <c r="K63" s="291"/>
      <c r="L63" s="291"/>
      <c r="M63" s="291"/>
      <c r="N63" s="291"/>
      <c r="P63" s="1"/>
      <c r="Q63" s="1"/>
      <c r="R63" s="1"/>
      <c r="S63" s="1"/>
    </row>
    <row r="64" spans="1:19" ht="21.95" customHeight="1">
      <c r="A64" s="293" t="s">
        <v>377</v>
      </c>
      <c r="B64" s="299"/>
      <c r="C64" s="291"/>
      <c r="D64" s="291"/>
      <c r="E64" s="293" t="s">
        <v>35</v>
      </c>
      <c r="F64" s="294" t="e">
        <f>SUM(F60:F61)</f>
        <v>#DIV/0!</v>
      </c>
      <c r="G64" s="295"/>
      <c r="H64" s="291"/>
      <c r="I64" s="291"/>
      <c r="J64" s="291"/>
      <c r="K64" s="291"/>
      <c r="L64" s="291"/>
      <c r="M64" s="291"/>
      <c r="N64" s="291"/>
      <c r="P64" s="1"/>
      <c r="Q64" s="1"/>
      <c r="R64" s="1"/>
      <c r="S64" s="1"/>
    </row>
    <row r="65" spans="1:19" ht="21.95" customHeight="1">
      <c r="A65" s="312" t="s">
        <v>390</v>
      </c>
      <c r="B65" s="299"/>
      <c r="C65" s="291"/>
      <c r="D65" s="291"/>
      <c r="E65" s="300"/>
      <c r="F65" s="295"/>
      <c r="G65" s="295"/>
      <c r="H65" s="291"/>
      <c r="I65" s="291"/>
      <c r="J65" s="291"/>
      <c r="K65" s="291"/>
      <c r="L65" s="291"/>
      <c r="M65" s="291"/>
      <c r="N65" s="291"/>
      <c r="P65" s="1"/>
      <c r="Q65" s="1"/>
      <c r="R65" s="1"/>
      <c r="S65" s="1"/>
    </row>
    <row r="66" spans="1:19" ht="21.95" customHeight="1">
      <c r="A66" s="297" t="s">
        <v>378</v>
      </c>
      <c r="B66" s="299"/>
      <c r="C66" s="291"/>
      <c r="D66" s="291"/>
      <c r="E66" s="300"/>
      <c r="F66" s="295"/>
      <c r="G66" s="295"/>
      <c r="H66" s="291"/>
      <c r="I66" s="291"/>
      <c r="J66" s="291"/>
      <c r="K66" s="291"/>
      <c r="L66" s="291"/>
      <c r="M66" s="291"/>
      <c r="N66" s="291"/>
      <c r="P66" s="1"/>
      <c r="Q66" s="1"/>
      <c r="R66" s="1"/>
      <c r="S66" s="1"/>
    </row>
    <row r="67" spans="1:19" ht="21.95" customHeight="1">
      <c r="A67" s="297" t="s">
        <v>379</v>
      </c>
      <c r="B67" s="298">
        <f>B64+B65-B66</f>
        <v>0</v>
      </c>
      <c r="C67" s="291"/>
      <c r="D67" s="291"/>
      <c r="E67" s="300"/>
      <c r="F67" s="295"/>
      <c r="G67" s="295"/>
      <c r="H67" s="291"/>
      <c r="I67" s="291"/>
      <c r="J67" s="291"/>
      <c r="K67" s="291"/>
      <c r="L67" s="291"/>
      <c r="M67" s="291"/>
      <c r="N67" s="291"/>
      <c r="P67" s="1"/>
      <c r="Q67" s="1"/>
      <c r="R67" s="1"/>
      <c r="S67" s="1"/>
    </row>
    <row r="68" spans="1:19" ht="21.95" customHeight="1">
      <c r="A68" s="297" t="s">
        <v>380</v>
      </c>
      <c r="B68" s="299"/>
      <c r="C68" s="291"/>
      <c r="D68" s="291"/>
      <c r="E68" s="300"/>
      <c r="F68" s="295"/>
      <c r="G68" s="295"/>
      <c r="H68" s="291"/>
      <c r="I68" s="291"/>
      <c r="J68" s="291"/>
      <c r="K68" s="291"/>
      <c r="L68" s="291"/>
      <c r="M68" s="291"/>
      <c r="N68" s="291"/>
      <c r="P68" s="1"/>
      <c r="Q68" s="1"/>
      <c r="R68" s="1"/>
      <c r="S68" s="1"/>
    </row>
    <row r="69" spans="1:19" ht="21.95" customHeight="1">
      <c r="A69" s="297" t="s">
        <v>381</v>
      </c>
      <c r="B69" s="299"/>
      <c r="C69" s="291"/>
      <c r="D69" s="291"/>
      <c r="E69" s="300"/>
      <c r="F69" s="295"/>
      <c r="G69" s="295"/>
      <c r="H69" s="291"/>
      <c r="I69" s="291"/>
      <c r="J69" s="291"/>
      <c r="K69" s="291"/>
      <c r="L69" s="291"/>
      <c r="M69" s="291"/>
      <c r="N69" s="291"/>
      <c r="P69" s="1"/>
      <c r="Q69" s="1"/>
      <c r="R69" s="1"/>
      <c r="S69" s="1"/>
    </row>
    <row r="70" spans="1:19" ht="21.95" customHeight="1">
      <c r="A70" s="293" t="s">
        <v>162</v>
      </c>
      <c r="B70" s="296"/>
      <c r="C70" s="291"/>
      <c r="D70" s="291"/>
      <c r="E70" s="291"/>
      <c r="F70" s="291"/>
      <c r="G70" s="291"/>
      <c r="H70" s="291"/>
      <c r="I70" s="301"/>
      <c r="J70" s="291"/>
      <c r="K70" s="291"/>
      <c r="L70" s="291"/>
      <c r="M70" s="291"/>
      <c r="N70" s="291"/>
      <c r="P70" s="1"/>
      <c r="Q70" s="1"/>
      <c r="R70" s="1"/>
      <c r="S70" s="1"/>
    </row>
    <row r="71" spans="1:19" ht="21.95" customHeight="1">
      <c r="A71" s="302" t="s">
        <v>163</v>
      </c>
      <c r="B71" s="311"/>
      <c r="C71" s="291"/>
      <c r="D71" s="291"/>
      <c r="E71" s="291"/>
      <c r="F71" s="291"/>
      <c r="G71" s="291"/>
      <c r="H71" s="291"/>
      <c r="I71" s="301"/>
      <c r="J71" s="291"/>
      <c r="K71" s="291"/>
      <c r="L71" s="291"/>
      <c r="M71" s="291"/>
      <c r="N71" s="291"/>
    </row>
    <row r="72" spans="1:19" ht="21.95" customHeight="1">
      <c r="A72" s="303"/>
      <c r="B72" s="304"/>
      <c r="C72" s="291"/>
      <c r="D72" s="291"/>
      <c r="E72" s="291"/>
      <c r="F72" s="291"/>
      <c r="G72" s="291"/>
      <c r="H72" s="291"/>
      <c r="I72" s="291"/>
      <c r="J72" s="291"/>
      <c r="K72" s="291"/>
      <c r="L72" s="291"/>
      <c r="M72" s="291"/>
      <c r="N72" s="291"/>
    </row>
    <row r="73" spans="1:19" ht="21.95" customHeight="1">
      <c r="A73" s="476" t="s">
        <v>164</v>
      </c>
      <c r="B73" s="476"/>
      <c r="C73" s="476"/>
      <c r="D73" s="476"/>
      <c r="E73" s="477" t="s">
        <v>165</v>
      </c>
      <c r="F73" s="475" t="s">
        <v>382</v>
      </c>
      <c r="G73" s="478" t="s">
        <v>388</v>
      </c>
      <c r="H73" s="480" t="s">
        <v>229</v>
      </c>
      <c r="I73" s="481"/>
      <c r="J73" s="473" t="s">
        <v>75</v>
      </c>
      <c r="K73" s="473" t="s">
        <v>383</v>
      </c>
      <c r="L73" s="473" t="s">
        <v>384</v>
      </c>
      <c r="M73" s="473" t="s">
        <v>75</v>
      </c>
      <c r="N73" s="475" t="s">
        <v>166</v>
      </c>
    </row>
    <row r="74" spans="1:19" ht="21.95" customHeight="1">
      <c r="A74" s="305" t="s">
        <v>26</v>
      </c>
      <c r="B74" s="305" t="s">
        <v>36</v>
      </c>
      <c r="C74" s="306" t="s">
        <v>167</v>
      </c>
      <c r="D74" s="307" t="s">
        <v>168</v>
      </c>
      <c r="E74" s="477"/>
      <c r="F74" s="475"/>
      <c r="G74" s="479"/>
      <c r="H74" s="308" t="s">
        <v>385</v>
      </c>
      <c r="I74" s="308" t="s">
        <v>169</v>
      </c>
      <c r="J74" s="482"/>
      <c r="K74" s="474"/>
      <c r="L74" s="420"/>
      <c r="M74" s="474"/>
      <c r="N74" s="475"/>
    </row>
    <row r="75" spans="1:19" ht="21.95" customHeight="1">
      <c r="A75" s="119"/>
      <c r="B75" s="120"/>
      <c r="C75" s="121"/>
      <c r="D75" s="122"/>
      <c r="E75" s="123" t="e">
        <f>((C75/$B$70)+(D75/$B$71))/2</f>
        <v>#DIV/0!</v>
      </c>
      <c r="F75" s="124" t="e">
        <f>ROUNDDOWN($B$64*E75,-1)</f>
        <v>#DIV/0!</v>
      </c>
      <c r="G75" s="124" t="e">
        <f>ROUNDDOWN($B$65*E75,-1)</f>
        <v>#DIV/0!</v>
      </c>
      <c r="H75" s="125"/>
      <c r="I75" s="126"/>
      <c r="J75" s="127"/>
      <c r="K75" s="309" t="e">
        <f>ROUNDDOWN($B$69*E75,-1)</f>
        <v>#DIV/0!</v>
      </c>
      <c r="L75" s="310"/>
      <c r="M75" s="127"/>
      <c r="N75" s="124" t="e">
        <f>F75+G75-H75-I75+K75-L75</f>
        <v>#DIV/0!</v>
      </c>
    </row>
    <row r="76" spans="1:19" ht="21.95" customHeight="1">
      <c r="A76" s="119"/>
      <c r="B76" s="120"/>
      <c r="C76" s="121"/>
      <c r="D76" s="122"/>
      <c r="E76" s="123" t="e">
        <f t="shared" ref="E76:E81" si="14">((C76/$B$70)+(D76/$B$71))/2</f>
        <v>#DIV/0!</v>
      </c>
      <c r="F76" s="124" t="e">
        <f t="shared" ref="F76:F81" si="15">ROUNDDOWN($B$64*E76,-1)</f>
        <v>#DIV/0!</v>
      </c>
      <c r="G76" s="124" t="e">
        <f t="shared" ref="G76:G81" si="16">ROUNDDOWN($B$65*E76,-1)</f>
        <v>#DIV/0!</v>
      </c>
      <c r="H76" s="125"/>
      <c r="I76" s="126"/>
      <c r="J76" s="127"/>
      <c r="K76" s="309" t="e">
        <f t="shared" ref="K76:K81" si="17">ROUNDDOWN($B$69*E76,-1)</f>
        <v>#DIV/0!</v>
      </c>
      <c r="L76" s="310"/>
      <c r="M76" s="127"/>
      <c r="N76" s="124" t="e">
        <f t="shared" ref="N76:N81" si="18">F76+G76-H76-I76+K76-L76</f>
        <v>#DIV/0!</v>
      </c>
    </row>
    <row r="77" spans="1:19" ht="21.95" customHeight="1">
      <c r="A77" s="119"/>
      <c r="B77" s="120"/>
      <c r="C77" s="121"/>
      <c r="D77" s="122"/>
      <c r="E77" s="123" t="e">
        <f t="shared" si="14"/>
        <v>#DIV/0!</v>
      </c>
      <c r="F77" s="124" t="e">
        <f t="shared" si="15"/>
        <v>#DIV/0!</v>
      </c>
      <c r="G77" s="124" t="e">
        <f t="shared" si="16"/>
        <v>#DIV/0!</v>
      </c>
      <c r="H77" s="125"/>
      <c r="I77" s="126"/>
      <c r="J77" s="127"/>
      <c r="K77" s="309" t="e">
        <f t="shared" si="17"/>
        <v>#DIV/0!</v>
      </c>
      <c r="L77" s="310"/>
      <c r="M77" s="127"/>
      <c r="N77" s="124" t="e">
        <f t="shared" si="18"/>
        <v>#DIV/0!</v>
      </c>
    </row>
    <row r="78" spans="1:19" ht="21.95" customHeight="1">
      <c r="A78" s="119"/>
      <c r="B78" s="120"/>
      <c r="C78" s="121"/>
      <c r="D78" s="122"/>
      <c r="E78" s="123" t="e">
        <f t="shared" si="14"/>
        <v>#DIV/0!</v>
      </c>
      <c r="F78" s="124" t="e">
        <f t="shared" si="15"/>
        <v>#DIV/0!</v>
      </c>
      <c r="G78" s="124" t="e">
        <f t="shared" si="16"/>
        <v>#DIV/0!</v>
      </c>
      <c r="H78" s="125"/>
      <c r="I78" s="126"/>
      <c r="J78" s="127"/>
      <c r="K78" s="309" t="e">
        <f t="shared" si="17"/>
        <v>#DIV/0!</v>
      </c>
      <c r="L78" s="310"/>
      <c r="M78" s="127"/>
      <c r="N78" s="124" t="e">
        <f t="shared" si="18"/>
        <v>#DIV/0!</v>
      </c>
    </row>
    <row r="79" spans="1:19" s="52" customFormat="1" ht="21.95" customHeight="1">
      <c r="A79" s="119"/>
      <c r="B79" s="120"/>
      <c r="C79" s="121"/>
      <c r="D79" s="122"/>
      <c r="E79" s="123" t="e">
        <f t="shared" si="14"/>
        <v>#DIV/0!</v>
      </c>
      <c r="F79" s="124" t="e">
        <f t="shared" si="15"/>
        <v>#DIV/0!</v>
      </c>
      <c r="G79" s="124" t="e">
        <f t="shared" si="16"/>
        <v>#DIV/0!</v>
      </c>
      <c r="H79" s="125"/>
      <c r="I79" s="126"/>
      <c r="J79" s="127"/>
      <c r="K79" s="309" t="e">
        <f t="shared" si="17"/>
        <v>#DIV/0!</v>
      </c>
      <c r="L79" s="310"/>
      <c r="M79" s="127"/>
      <c r="N79" s="124" t="e">
        <f t="shared" si="18"/>
        <v>#DIV/0!</v>
      </c>
      <c r="Q79" s="3"/>
      <c r="R79" s="3"/>
      <c r="S79" s="3"/>
    </row>
    <row r="80" spans="1:19" s="52" customFormat="1" ht="21.95" customHeight="1">
      <c r="A80" s="119"/>
      <c r="B80" s="120"/>
      <c r="C80" s="121"/>
      <c r="D80" s="122"/>
      <c r="E80" s="123" t="e">
        <f t="shared" si="14"/>
        <v>#DIV/0!</v>
      </c>
      <c r="F80" s="124" t="e">
        <f t="shared" si="15"/>
        <v>#DIV/0!</v>
      </c>
      <c r="G80" s="124" t="e">
        <f t="shared" si="16"/>
        <v>#DIV/0!</v>
      </c>
      <c r="H80" s="125"/>
      <c r="I80" s="121"/>
      <c r="J80" s="128"/>
      <c r="K80" s="309" t="e">
        <f t="shared" si="17"/>
        <v>#DIV/0!</v>
      </c>
      <c r="L80" s="310"/>
      <c r="M80" s="128"/>
      <c r="N80" s="124" t="e">
        <f t="shared" si="18"/>
        <v>#DIV/0!</v>
      </c>
      <c r="Q80" s="3"/>
      <c r="R80" s="3"/>
      <c r="S80" s="3"/>
    </row>
    <row r="81" spans="1:19" s="52" customFormat="1" ht="21.95" customHeight="1">
      <c r="A81" s="119"/>
      <c r="B81" s="120"/>
      <c r="C81" s="121"/>
      <c r="D81" s="122"/>
      <c r="E81" s="123" t="e">
        <f t="shared" si="14"/>
        <v>#DIV/0!</v>
      </c>
      <c r="F81" s="124" t="e">
        <f t="shared" si="15"/>
        <v>#DIV/0!</v>
      </c>
      <c r="G81" s="124" t="e">
        <f t="shared" si="16"/>
        <v>#DIV/0!</v>
      </c>
      <c r="H81" s="125"/>
      <c r="I81" s="121"/>
      <c r="J81" s="128"/>
      <c r="K81" s="309" t="e">
        <f t="shared" si="17"/>
        <v>#DIV/0!</v>
      </c>
      <c r="L81" s="310"/>
      <c r="M81" s="128"/>
      <c r="N81" s="124" t="e">
        <f t="shared" si="18"/>
        <v>#DIV/0!</v>
      </c>
      <c r="Q81" s="3"/>
      <c r="R81" s="3"/>
      <c r="S81" s="3"/>
    </row>
    <row r="82" spans="1:19" s="52" customFormat="1" ht="21.95" customHeight="1">
      <c r="A82" s="129" t="s">
        <v>227</v>
      </c>
      <c r="B82" s="130"/>
      <c r="C82" s="131">
        <f>SUM(C75:C81)</f>
        <v>0</v>
      </c>
      <c r="D82" s="132">
        <f t="shared" ref="D82:E82" si="19">SUM(D75:D81)</f>
        <v>0</v>
      </c>
      <c r="E82" s="133" t="e">
        <f t="shared" si="19"/>
        <v>#DIV/0!</v>
      </c>
      <c r="F82" s="131" t="e">
        <f>SUM(F75:F81)</f>
        <v>#DIV/0!</v>
      </c>
      <c r="G82" s="131" t="e">
        <f>SUM(G75:G81)</f>
        <v>#DIV/0!</v>
      </c>
      <c r="H82" s="131">
        <f>SUM(H75:H81)</f>
        <v>0</v>
      </c>
      <c r="I82" s="131">
        <f>SUM(I75:I81)</f>
        <v>0</v>
      </c>
      <c r="J82" s="131"/>
      <c r="K82" s="131" t="e">
        <f>SUM(K75:K81)</f>
        <v>#DIV/0!</v>
      </c>
      <c r="L82" s="131">
        <f>SUM(L75:L81)</f>
        <v>0</v>
      </c>
      <c r="M82" s="131"/>
      <c r="N82" s="131" t="e">
        <f>SUM(N75:N81)</f>
        <v>#DIV/0!</v>
      </c>
      <c r="Q82" s="3"/>
      <c r="R82" s="3"/>
      <c r="S82" s="3"/>
    </row>
    <row r="83" spans="1:19" s="52" customFormat="1" ht="21.95" customHeight="1">
      <c r="A83" s="134" t="s">
        <v>170</v>
      </c>
      <c r="B83" s="135"/>
      <c r="C83" s="136">
        <f>B70-C82</f>
        <v>0</v>
      </c>
      <c r="D83" s="137">
        <f>B71-D82</f>
        <v>0</v>
      </c>
      <c r="E83" s="123" t="e">
        <f>((C83/B70)+(D83/B71))/2</f>
        <v>#DIV/0!</v>
      </c>
      <c r="F83" s="124" t="e">
        <f>ROUNDDOWN($B$64*E83,-1)</f>
        <v>#DIV/0!</v>
      </c>
      <c r="G83" s="124" t="e">
        <f>ROUNDDOWN($B$65*E83,-1)</f>
        <v>#DIV/0!</v>
      </c>
      <c r="H83" s="125"/>
      <c r="I83" s="121"/>
      <c r="J83" s="138"/>
      <c r="K83" s="142" t="e">
        <f>ROUNDDOWN($B$69*E83,-1)</f>
        <v>#DIV/0!</v>
      </c>
      <c r="L83" s="138"/>
      <c r="M83" s="138"/>
      <c r="N83" s="121"/>
      <c r="Q83" s="3"/>
      <c r="R83" s="3"/>
      <c r="S83" s="3"/>
    </row>
    <row r="84" spans="1:19" s="52" customFormat="1" ht="21.95" customHeight="1">
      <c r="A84" s="129" t="s">
        <v>230</v>
      </c>
      <c r="B84" s="130"/>
      <c r="C84" s="131">
        <f>SUM(C82:C83)</f>
        <v>0</v>
      </c>
      <c r="D84" s="139">
        <f>SUM(D82:D83)</f>
        <v>0</v>
      </c>
      <c r="E84" s="140" t="e">
        <f>SUM(E82:E83)</f>
        <v>#DIV/0!</v>
      </c>
      <c r="F84" s="141" t="e">
        <f>ROUNDDOWN(SUM(F82:F83),-1)</f>
        <v>#DIV/0!</v>
      </c>
      <c r="G84" s="141"/>
      <c r="H84" s="141">
        <f t="shared" ref="H84:I84" si="20">SUM(H82:H83)</f>
        <v>0</v>
      </c>
      <c r="I84" s="141">
        <f t="shared" si="20"/>
        <v>0</v>
      </c>
      <c r="J84" s="142"/>
      <c r="K84" s="142" t="e">
        <f>SUM(K82:K83)</f>
        <v>#DIV/0!</v>
      </c>
      <c r="L84" s="142"/>
      <c r="M84" s="142"/>
      <c r="N84" s="131"/>
      <c r="O84" s="84">
        <f>H84+I84</f>
        <v>0</v>
      </c>
      <c r="Q84" s="3"/>
      <c r="R84" s="3"/>
      <c r="S84" s="3"/>
    </row>
    <row r="85" spans="1:19" s="52" customFormat="1" ht="31.5" customHeight="1">
      <c r="A85" s="483" t="s">
        <v>434</v>
      </c>
      <c r="B85" s="483"/>
      <c r="C85" s="483"/>
      <c r="D85" s="483"/>
      <c r="E85" s="483"/>
      <c r="F85" s="483"/>
      <c r="G85" s="483"/>
      <c r="H85" s="483"/>
      <c r="I85" s="483"/>
      <c r="J85" s="483"/>
      <c r="K85" s="483"/>
      <c r="L85" s="483"/>
      <c r="M85" s="483"/>
      <c r="N85" s="483"/>
    </row>
    <row r="86" spans="1:19" ht="21.95" customHeight="1">
      <c r="A86" s="289" t="s">
        <v>157</v>
      </c>
      <c r="B86" s="290">
        <f>B2</f>
        <v>0</v>
      </c>
      <c r="C86" s="291"/>
      <c r="D86" s="291"/>
      <c r="E86" s="291"/>
      <c r="F86" s="291"/>
      <c r="G86" s="291"/>
      <c r="H86" s="291"/>
      <c r="I86" s="291"/>
      <c r="J86" s="291"/>
      <c r="K86" s="291"/>
      <c r="L86" s="291"/>
      <c r="M86" s="291"/>
      <c r="N86" s="291"/>
      <c r="P86" s="3"/>
    </row>
    <row r="87" spans="1:19" ht="21.95" customHeight="1">
      <c r="A87" s="289" t="s">
        <v>158</v>
      </c>
      <c r="B87" s="290">
        <f>B3</f>
        <v>0</v>
      </c>
      <c r="C87" s="291"/>
      <c r="D87" s="291"/>
      <c r="E87" s="484" t="s">
        <v>228</v>
      </c>
      <c r="F87" s="484"/>
      <c r="G87" s="292"/>
      <c r="H87" s="291"/>
      <c r="I87" s="291"/>
      <c r="J87" s="291"/>
      <c r="K87" s="291"/>
      <c r="L87" s="291"/>
      <c r="M87" s="291"/>
      <c r="N87" s="291"/>
      <c r="P87" s="3"/>
    </row>
    <row r="88" spans="1:19" ht="21.95" customHeight="1">
      <c r="A88" s="289" t="s">
        <v>159</v>
      </c>
      <c r="B88" s="330">
        <v>2024</v>
      </c>
      <c r="C88" s="291"/>
      <c r="D88" s="291"/>
      <c r="E88" s="293" t="s">
        <v>160</v>
      </c>
      <c r="F88" s="294" t="e">
        <f>N110</f>
        <v>#DIV/0!</v>
      </c>
      <c r="G88" s="295"/>
      <c r="H88" s="291"/>
      <c r="I88" s="291"/>
      <c r="J88" s="291"/>
      <c r="K88" s="291"/>
      <c r="L88" s="291"/>
      <c r="M88" s="291"/>
      <c r="N88" s="291"/>
      <c r="P88" s="1"/>
      <c r="Q88" s="1"/>
      <c r="R88" s="1"/>
      <c r="S88" s="1"/>
    </row>
    <row r="89" spans="1:19" ht="21.95" customHeight="1">
      <c r="A89" s="293" t="s">
        <v>374</v>
      </c>
      <c r="B89" s="296"/>
      <c r="C89" s="291"/>
      <c r="D89" s="291"/>
      <c r="E89" s="293" t="s">
        <v>161</v>
      </c>
      <c r="F89" s="294" t="e">
        <f>ROUNDDOWN(F88*0.2,-1)</f>
        <v>#DIV/0!</v>
      </c>
      <c r="G89" s="295"/>
      <c r="H89" s="291"/>
      <c r="I89" s="291"/>
      <c r="J89" s="291"/>
      <c r="K89" s="291"/>
      <c r="L89" s="291"/>
      <c r="M89" s="291"/>
      <c r="N89" s="291"/>
      <c r="P89" s="1"/>
      <c r="Q89" s="1"/>
      <c r="R89" s="1"/>
      <c r="S89" s="1"/>
    </row>
    <row r="90" spans="1:19" ht="21.95" customHeight="1">
      <c r="A90" s="293" t="s">
        <v>375</v>
      </c>
      <c r="B90" s="296"/>
      <c r="C90" s="291"/>
      <c r="D90" s="291"/>
      <c r="E90" s="293"/>
      <c r="F90" s="294"/>
      <c r="G90" s="295"/>
      <c r="H90" s="291"/>
      <c r="I90" s="291"/>
      <c r="J90" s="291"/>
      <c r="K90" s="291"/>
      <c r="L90" s="291"/>
      <c r="M90" s="291"/>
      <c r="N90" s="291"/>
      <c r="P90" s="1"/>
      <c r="Q90" s="1"/>
      <c r="R90" s="1"/>
      <c r="S90" s="1"/>
    </row>
    <row r="91" spans="1:19" ht="21.95" customHeight="1">
      <c r="A91" s="297" t="s">
        <v>376</v>
      </c>
      <c r="B91" s="298">
        <f>B89-B90</f>
        <v>0</v>
      </c>
      <c r="C91" s="291"/>
      <c r="D91" s="291"/>
      <c r="E91" s="293"/>
      <c r="F91" s="294"/>
      <c r="G91" s="295"/>
      <c r="H91" s="291"/>
      <c r="I91" s="291"/>
      <c r="J91" s="291"/>
      <c r="K91" s="291"/>
      <c r="L91" s="291"/>
      <c r="M91" s="291"/>
      <c r="N91" s="291"/>
      <c r="P91" s="1"/>
      <c r="Q91" s="1"/>
      <c r="R91" s="1"/>
      <c r="S91" s="1"/>
    </row>
    <row r="92" spans="1:19" ht="21.95" customHeight="1">
      <c r="A92" s="293" t="s">
        <v>377</v>
      </c>
      <c r="B92" s="299"/>
      <c r="C92" s="291"/>
      <c r="D92" s="291"/>
      <c r="E92" s="293" t="s">
        <v>35</v>
      </c>
      <c r="F92" s="294" t="e">
        <f>SUM(F88:F89)</f>
        <v>#DIV/0!</v>
      </c>
      <c r="G92" s="295"/>
      <c r="H92" s="291"/>
      <c r="I92" s="291"/>
      <c r="J92" s="291"/>
      <c r="K92" s="291"/>
      <c r="L92" s="291"/>
      <c r="M92" s="291"/>
      <c r="N92" s="291"/>
      <c r="P92" s="1"/>
      <c r="Q92" s="1"/>
      <c r="R92" s="1"/>
      <c r="S92" s="1"/>
    </row>
    <row r="93" spans="1:19" ht="21.95" customHeight="1">
      <c r="A93" s="312" t="s">
        <v>390</v>
      </c>
      <c r="B93" s="299"/>
      <c r="C93" s="291"/>
      <c r="D93" s="291"/>
      <c r="E93" s="300"/>
      <c r="F93" s="295"/>
      <c r="G93" s="295"/>
      <c r="H93" s="291"/>
      <c r="I93" s="291"/>
      <c r="J93" s="291"/>
      <c r="K93" s="291"/>
      <c r="L93" s="291"/>
      <c r="M93" s="291"/>
      <c r="N93" s="291"/>
      <c r="P93" s="1"/>
      <c r="Q93" s="1"/>
      <c r="R93" s="1"/>
      <c r="S93" s="1"/>
    </row>
    <row r="94" spans="1:19" ht="21.95" customHeight="1">
      <c r="A94" s="297" t="s">
        <v>378</v>
      </c>
      <c r="B94" s="299"/>
      <c r="C94" s="291"/>
      <c r="D94" s="291"/>
      <c r="E94" s="300"/>
      <c r="F94" s="295"/>
      <c r="G94" s="295"/>
      <c r="H94" s="291"/>
      <c r="I94" s="291"/>
      <c r="J94" s="291"/>
      <c r="K94" s="291"/>
      <c r="L94" s="291"/>
      <c r="M94" s="291"/>
      <c r="N94" s="291"/>
      <c r="P94" s="1"/>
      <c r="Q94" s="1"/>
      <c r="R94" s="1"/>
      <c r="S94" s="1"/>
    </row>
    <row r="95" spans="1:19" ht="21.95" customHeight="1">
      <c r="A95" s="297" t="s">
        <v>379</v>
      </c>
      <c r="B95" s="298">
        <f>B92+B93-B94</f>
        <v>0</v>
      </c>
      <c r="C95" s="291"/>
      <c r="D95" s="291"/>
      <c r="E95" s="300"/>
      <c r="F95" s="295"/>
      <c r="G95" s="295"/>
      <c r="H95" s="291"/>
      <c r="I95" s="291"/>
      <c r="J95" s="291"/>
      <c r="K95" s="291"/>
      <c r="L95" s="291"/>
      <c r="M95" s="291"/>
      <c r="N95" s="291"/>
      <c r="P95" s="1"/>
      <c r="Q95" s="1"/>
      <c r="R95" s="1"/>
      <c r="S95" s="1"/>
    </row>
    <row r="96" spans="1:19" ht="21.95" customHeight="1">
      <c r="A96" s="297" t="s">
        <v>380</v>
      </c>
      <c r="B96" s="299"/>
      <c r="C96" s="291"/>
      <c r="D96" s="291"/>
      <c r="E96" s="300"/>
      <c r="F96" s="295"/>
      <c r="G96" s="295"/>
      <c r="H96" s="291"/>
      <c r="I96" s="291"/>
      <c r="J96" s="291"/>
      <c r="K96" s="291"/>
      <c r="L96" s="291"/>
      <c r="M96" s="291"/>
      <c r="N96" s="291"/>
      <c r="P96" s="1"/>
      <c r="Q96" s="1"/>
      <c r="R96" s="1"/>
      <c r="S96" s="1"/>
    </row>
    <row r="97" spans="1:19" ht="21.95" customHeight="1">
      <c r="A97" s="297" t="s">
        <v>381</v>
      </c>
      <c r="B97" s="299"/>
      <c r="C97" s="291"/>
      <c r="D97" s="291"/>
      <c r="E97" s="300"/>
      <c r="F97" s="295"/>
      <c r="G97" s="295"/>
      <c r="H97" s="291"/>
      <c r="I97" s="291"/>
      <c r="J97" s="291"/>
      <c r="K97" s="291"/>
      <c r="L97" s="291"/>
      <c r="M97" s="291"/>
      <c r="N97" s="291"/>
      <c r="P97" s="1"/>
      <c r="Q97" s="1"/>
      <c r="R97" s="1"/>
      <c r="S97" s="1"/>
    </row>
    <row r="98" spans="1:19" ht="21.95" customHeight="1">
      <c r="A98" s="293" t="s">
        <v>162</v>
      </c>
      <c r="B98" s="296"/>
      <c r="C98" s="291"/>
      <c r="D98" s="291"/>
      <c r="E98" s="291"/>
      <c r="F98" s="291"/>
      <c r="G98" s="291"/>
      <c r="H98" s="291"/>
      <c r="I98" s="301"/>
      <c r="J98" s="291"/>
      <c r="K98" s="291"/>
      <c r="L98" s="291"/>
      <c r="M98" s="291"/>
      <c r="N98" s="291"/>
      <c r="P98" s="1"/>
      <c r="Q98" s="1"/>
      <c r="R98" s="1"/>
      <c r="S98" s="1"/>
    </row>
    <row r="99" spans="1:19" ht="21.95" customHeight="1">
      <c r="A99" s="302" t="s">
        <v>163</v>
      </c>
      <c r="B99" s="311"/>
      <c r="C99" s="291"/>
      <c r="D99" s="291"/>
      <c r="E99" s="291"/>
      <c r="F99" s="291"/>
      <c r="G99" s="291"/>
      <c r="H99" s="291"/>
      <c r="I99" s="301"/>
      <c r="J99" s="291"/>
      <c r="K99" s="291"/>
      <c r="L99" s="291"/>
      <c r="M99" s="291"/>
      <c r="N99" s="291"/>
    </row>
    <row r="100" spans="1:19" ht="21.95" customHeight="1">
      <c r="A100" s="303"/>
      <c r="B100" s="304"/>
      <c r="C100" s="291"/>
      <c r="D100" s="291"/>
      <c r="E100" s="291"/>
      <c r="F100" s="291"/>
      <c r="G100" s="291"/>
      <c r="H100" s="291"/>
      <c r="I100" s="291"/>
      <c r="J100" s="291"/>
      <c r="K100" s="291"/>
      <c r="L100" s="291"/>
      <c r="M100" s="291"/>
      <c r="N100" s="291"/>
    </row>
    <row r="101" spans="1:19" ht="21.95" customHeight="1">
      <c r="A101" s="476" t="s">
        <v>164</v>
      </c>
      <c r="B101" s="476"/>
      <c r="C101" s="476"/>
      <c r="D101" s="476"/>
      <c r="E101" s="477" t="s">
        <v>165</v>
      </c>
      <c r="F101" s="475" t="s">
        <v>382</v>
      </c>
      <c r="G101" s="478" t="s">
        <v>388</v>
      </c>
      <c r="H101" s="480" t="s">
        <v>229</v>
      </c>
      <c r="I101" s="481"/>
      <c r="J101" s="473" t="s">
        <v>75</v>
      </c>
      <c r="K101" s="473" t="s">
        <v>383</v>
      </c>
      <c r="L101" s="473" t="s">
        <v>384</v>
      </c>
      <c r="M101" s="473" t="s">
        <v>75</v>
      </c>
      <c r="N101" s="475" t="s">
        <v>166</v>
      </c>
    </row>
    <row r="102" spans="1:19" ht="21.95" customHeight="1">
      <c r="A102" s="305" t="s">
        <v>26</v>
      </c>
      <c r="B102" s="305" t="s">
        <v>36</v>
      </c>
      <c r="C102" s="306" t="s">
        <v>167</v>
      </c>
      <c r="D102" s="307" t="s">
        <v>168</v>
      </c>
      <c r="E102" s="477"/>
      <c r="F102" s="475"/>
      <c r="G102" s="479"/>
      <c r="H102" s="308" t="s">
        <v>385</v>
      </c>
      <c r="I102" s="308" t="s">
        <v>169</v>
      </c>
      <c r="J102" s="482"/>
      <c r="K102" s="474"/>
      <c r="L102" s="420"/>
      <c r="M102" s="474"/>
      <c r="N102" s="475"/>
    </row>
    <row r="103" spans="1:19" ht="21.95" customHeight="1">
      <c r="A103" s="119"/>
      <c r="B103" s="120"/>
      <c r="C103" s="121"/>
      <c r="D103" s="122"/>
      <c r="E103" s="123" t="e">
        <f>((C103/$B$98)+(D103/$B$99))/2</f>
        <v>#DIV/0!</v>
      </c>
      <c r="F103" s="124" t="e">
        <f>ROUNDDOWN($B$92*E103,-1)</f>
        <v>#DIV/0!</v>
      </c>
      <c r="G103" s="124" t="e">
        <f>ROUNDDOWN($B$93*E103,-1)</f>
        <v>#DIV/0!</v>
      </c>
      <c r="H103" s="125"/>
      <c r="I103" s="126"/>
      <c r="J103" s="127"/>
      <c r="K103" s="309" t="e">
        <f>ROUNDDOWN($B$97*E103,-1)</f>
        <v>#DIV/0!</v>
      </c>
      <c r="L103" s="310"/>
      <c r="M103" s="127"/>
      <c r="N103" s="124" t="e">
        <f>F103+G103-H103-I103+K103-L103</f>
        <v>#DIV/0!</v>
      </c>
    </row>
    <row r="104" spans="1:19" ht="21.95" customHeight="1">
      <c r="A104" s="119"/>
      <c r="B104" s="120"/>
      <c r="C104" s="121"/>
      <c r="D104" s="122"/>
      <c r="E104" s="123" t="e">
        <f t="shared" ref="E104:E108" si="21">((C104/$B$98)+(D104/$B$99))/2</f>
        <v>#DIV/0!</v>
      </c>
      <c r="F104" s="124" t="e">
        <f t="shared" ref="F104:F109" si="22">ROUNDDOWN($B$92*E104,-1)</f>
        <v>#DIV/0!</v>
      </c>
      <c r="G104" s="124" t="e">
        <f t="shared" ref="G104:G109" si="23">ROUNDDOWN($B$93*E104,-1)</f>
        <v>#DIV/0!</v>
      </c>
      <c r="H104" s="125"/>
      <c r="I104" s="126"/>
      <c r="J104" s="127"/>
      <c r="K104" s="309" t="e">
        <f t="shared" ref="K104:K109" si="24">ROUNDDOWN($B$97*E104,-1)</f>
        <v>#DIV/0!</v>
      </c>
      <c r="L104" s="310"/>
      <c r="M104" s="127"/>
      <c r="N104" s="124" t="e">
        <f t="shared" ref="N104:N109" si="25">F104+G104-H104-I104+K104-L104</f>
        <v>#DIV/0!</v>
      </c>
    </row>
    <row r="105" spans="1:19" ht="21.95" customHeight="1">
      <c r="A105" s="119"/>
      <c r="B105" s="120"/>
      <c r="C105" s="121"/>
      <c r="D105" s="122"/>
      <c r="E105" s="123" t="e">
        <f t="shared" si="21"/>
        <v>#DIV/0!</v>
      </c>
      <c r="F105" s="124" t="e">
        <f t="shared" si="22"/>
        <v>#DIV/0!</v>
      </c>
      <c r="G105" s="124" t="e">
        <f t="shared" si="23"/>
        <v>#DIV/0!</v>
      </c>
      <c r="H105" s="125"/>
      <c r="I105" s="126"/>
      <c r="J105" s="127"/>
      <c r="K105" s="309" t="e">
        <f t="shared" si="24"/>
        <v>#DIV/0!</v>
      </c>
      <c r="L105" s="310"/>
      <c r="M105" s="127"/>
      <c r="N105" s="124" t="e">
        <f t="shared" si="25"/>
        <v>#DIV/0!</v>
      </c>
    </row>
    <row r="106" spans="1:19" ht="21.95" customHeight="1">
      <c r="A106" s="119"/>
      <c r="B106" s="120"/>
      <c r="C106" s="121"/>
      <c r="D106" s="122"/>
      <c r="E106" s="123" t="e">
        <f t="shared" si="21"/>
        <v>#DIV/0!</v>
      </c>
      <c r="F106" s="124" t="e">
        <f t="shared" si="22"/>
        <v>#DIV/0!</v>
      </c>
      <c r="G106" s="124" t="e">
        <f t="shared" si="23"/>
        <v>#DIV/0!</v>
      </c>
      <c r="H106" s="125"/>
      <c r="I106" s="126"/>
      <c r="J106" s="127"/>
      <c r="K106" s="309" t="e">
        <f t="shared" si="24"/>
        <v>#DIV/0!</v>
      </c>
      <c r="L106" s="310"/>
      <c r="M106" s="127"/>
      <c r="N106" s="124" t="e">
        <f t="shared" si="25"/>
        <v>#DIV/0!</v>
      </c>
    </row>
    <row r="107" spans="1:19" s="52" customFormat="1" ht="21.95" customHeight="1">
      <c r="A107" s="119"/>
      <c r="B107" s="120"/>
      <c r="C107" s="121"/>
      <c r="D107" s="122"/>
      <c r="E107" s="123" t="e">
        <f t="shared" si="21"/>
        <v>#DIV/0!</v>
      </c>
      <c r="F107" s="124" t="e">
        <f t="shared" si="22"/>
        <v>#DIV/0!</v>
      </c>
      <c r="G107" s="124" t="e">
        <f t="shared" si="23"/>
        <v>#DIV/0!</v>
      </c>
      <c r="H107" s="125"/>
      <c r="I107" s="126"/>
      <c r="J107" s="127"/>
      <c r="K107" s="309" t="e">
        <f t="shared" si="24"/>
        <v>#DIV/0!</v>
      </c>
      <c r="L107" s="310"/>
      <c r="M107" s="127"/>
      <c r="N107" s="124" t="e">
        <f t="shared" si="25"/>
        <v>#DIV/0!</v>
      </c>
      <c r="Q107" s="3"/>
      <c r="R107" s="3"/>
      <c r="S107" s="3"/>
    </row>
    <row r="108" spans="1:19" s="52" customFormat="1" ht="21.95" customHeight="1">
      <c r="A108" s="119"/>
      <c r="B108" s="120"/>
      <c r="C108" s="121"/>
      <c r="D108" s="122"/>
      <c r="E108" s="123" t="e">
        <f t="shared" si="21"/>
        <v>#DIV/0!</v>
      </c>
      <c r="F108" s="124" t="e">
        <f t="shared" si="22"/>
        <v>#DIV/0!</v>
      </c>
      <c r="G108" s="124" t="e">
        <f t="shared" si="23"/>
        <v>#DIV/0!</v>
      </c>
      <c r="H108" s="125"/>
      <c r="I108" s="121"/>
      <c r="J108" s="128"/>
      <c r="K108" s="309" t="e">
        <f t="shared" si="24"/>
        <v>#DIV/0!</v>
      </c>
      <c r="L108" s="310"/>
      <c r="M108" s="128"/>
      <c r="N108" s="124" t="e">
        <f t="shared" si="25"/>
        <v>#DIV/0!</v>
      </c>
      <c r="Q108" s="3"/>
      <c r="R108" s="3"/>
      <c r="S108" s="3"/>
    </row>
    <row r="109" spans="1:19" s="52" customFormat="1" ht="21.95" customHeight="1">
      <c r="A109" s="119"/>
      <c r="B109" s="120"/>
      <c r="C109" s="121"/>
      <c r="D109" s="122"/>
      <c r="E109" s="123" t="e">
        <f>((C109/$B$98)+(D109/$B$99))/2</f>
        <v>#DIV/0!</v>
      </c>
      <c r="F109" s="124" t="e">
        <f t="shared" si="22"/>
        <v>#DIV/0!</v>
      </c>
      <c r="G109" s="124" t="e">
        <f t="shared" si="23"/>
        <v>#DIV/0!</v>
      </c>
      <c r="H109" s="125"/>
      <c r="I109" s="121"/>
      <c r="J109" s="128"/>
      <c r="K109" s="309" t="e">
        <f t="shared" si="24"/>
        <v>#DIV/0!</v>
      </c>
      <c r="L109" s="310"/>
      <c r="M109" s="128"/>
      <c r="N109" s="124" t="e">
        <f t="shared" si="25"/>
        <v>#DIV/0!</v>
      </c>
      <c r="Q109" s="3"/>
      <c r="R109" s="3"/>
      <c r="S109" s="3"/>
    </row>
    <row r="110" spans="1:19" s="52" customFormat="1" ht="21.95" customHeight="1">
      <c r="A110" s="129" t="s">
        <v>227</v>
      </c>
      <c r="B110" s="130"/>
      <c r="C110" s="131">
        <f>SUM(C103:C109)</f>
        <v>0</v>
      </c>
      <c r="D110" s="132">
        <f>SUM(D103:D109)</f>
        <v>0</v>
      </c>
      <c r="E110" s="133" t="e">
        <f t="shared" ref="E110" si="26">SUM(E103:E109)</f>
        <v>#DIV/0!</v>
      </c>
      <c r="F110" s="131" t="e">
        <f>SUM(F103:F109)</f>
        <v>#DIV/0!</v>
      </c>
      <c r="G110" s="131" t="e">
        <f>SUM(G103:G109)</f>
        <v>#DIV/0!</v>
      </c>
      <c r="H110" s="131">
        <f>SUM(H103:H109)</f>
        <v>0</v>
      </c>
      <c r="I110" s="131">
        <f>SUM(I103:I109)</f>
        <v>0</v>
      </c>
      <c r="J110" s="131"/>
      <c r="K110" s="131" t="e">
        <f>SUM(K103:K109)</f>
        <v>#DIV/0!</v>
      </c>
      <c r="L110" s="131">
        <f>SUM(L103:L109)</f>
        <v>0</v>
      </c>
      <c r="M110" s="131"/>
      <c r="N110" s="131" t="e">
        <f>SUM(N103:N109)</f>
        <v>#DIV/0!</v>
      </c>
      <c r="Q110" s="3"/>
      <c r="R110" s="3"/>
      <c r="S110" s="3"/>
    </row>
    <row r="111" spans="1:19" s="52" customFormat="1" ht="21.95" customHeight="1">
      <c r="A111" s="134" t="s">
        <v>170</v>
      </c>
      <c r="B111" s="135"/>
      <c r="C111" s="136">
        <f>B98-C110</f>
        <v>0</v>
      </c>
      <c r="D111" s="137">
        <f>B99-D110</f>
        <v>0</v>
      </c>
      <c r="E111" s="123" t="e">
        <f>((C111/B98)+(D111/B99))/2</f>
        <v>#DIV/0!</v>
      </c>
      <c r="F111" s="124" t="e">
        <f>ROUNDDOWN($B$92*E111,-1)</f>
        <v>#DIV/0!</v>
      </c>
      <c r="G111" s="124" t="e">
        <f>ROUNDDOWN($B$93*E111,-1)</f>
        <v>#DIV/0!</v>
      </c>
      <c r="H111" s="125"/>
      <c r="I111" s="121"/>
      <c r="J111" s="138"/>
      <c r="K111" s="142" t="e">
        <f>ROUNDDOWN($B$97*E111,-1)</f>
        <v>#DIV/0!</v>
      </c>
      <c r="L111" s="138"/>
      <c r="M111" s="138"/>
      <c r="N111" s="121"/>
      <c r="Q111" s="3"/>
      <c r="R111" s="3"/>
      <c r="S111" s="3"/>
    </row>
    <row r="112" spans="1:19" s="52" customFormat="1" ht="21.95" customHeight="1">
      <c r="A112" s="129" t="s">
        <v>230</v>
      </c>
      <c r="B112" s="130"/>
      <c r="C112" s="131">
        <f>SUM(C110:C111)</f>
        <v>0</v>
      </c>
      <c r="D112" s="139">
        <f>SUM(D110:D111)</f>
        <v>0</v>
      </c>
      <c r="E112" s="140" t="e">
        <f>SUM(E110:E111)</f>
        <v>#DIV/0!</v>
      </c>
      <c r="F112" s="141" t="e">
        <f>ROUNDDOWN(SUM(F110:F111),-1)</f>
        <v>#DIV/0!</v>
      </c>
      <c r="G112" s="141"/>
      <c r="H112" s="141">
        <f t="shared" ref="H112:I112" si="27">SUM(H110:H111)</f>
        <v>0</v>
      </c>
      <c r="I112" s="141">
        <f t="shared" si="27"/>
        <v>0</v>
      </c>
      <c r="J112" s="142"/>
      <c r="K112" s="142" t="e">
        <f>SUM(K110:K111)</f>
        <v>#DIV/0!</v>
      </c>
      <c r="L112" s="142"/>
      <c r="M112" s="142"/>
      <c r="N112" s="131"/>
      <c r="O112" s="84">
        <f>H112+I112</f>
        <v>0</v>
      </c>
      <c r="Q112" s="3"/>
      <c r="R112" s="3"/>
      <c r="S112" s="3"/>
    </row>
    <row r="113" spans="1:19" s="52" customFormat="1" ht="30" customHeight="1">
      <c r="A113" s="483" t="s">
        <v>450</v>
      </c>
      <c r="B113" s="483"/>
      <c r="C113" s="483"/>
      <c r="D113" s="483"/>
      <c r="E113" s="483"/>
      <c r="F113" s="483"/>
      <c r="G113" s="483"/>
      <c r="H113" s="483"/>
      <c r="I113" s="483"/>
      <c r="J113" s="483"/>
      <c r="K113" s="483"/>
      <c r="L113" s="483"/>
      <c r="M113" s="483"/>
      <c r="N113" s="483"/>
    </row>
    <row r="114" spans="1:19" ht="21.95" customHeight="1">
      <c r="A114" s="289" t="s">
        <v>157</v>
      </c>
      <c r="B114" s="290">
        <f>B2</f>
        <v>0</v>
      </c>
      <c r="C114" s="291"/>
      <c r="D114" s="291"/>
      <c r="E114" s="291"/>
      <c r="F114" s="291"/>
      <c r="G114" s="291"/>
      <c r="H114" s="291"/>
      <c r="I114" s="291"/>
      <c r="J114" s="291"/>
      <c r="K114" s="291"/>
      <c r="L114" s="291"/>
      <c r="M114" s="291"/>
      <c r="N114" s="291"/>
      <c r="P114" s="3"/>
    </row>
    <row r="115" spans="1:19" ht="21.95" customHeight="1">
      <c r="A115" s="289" t="s">
        <v>158</v>
      </c>
      <c r="B115" s="290">
        <f>B3</f>
        <v>0</v>
      </c>
      <c r="C115" s="291"/>
      <c r="D115" s="291"/>
      <c r="E115" s="484" t="s">
        <v>228</v>
      </c>
      <c r="F115" s="484"/>
      <c r="G115" s="292"/>
      <c r="H115" s="291"/>
      <c r="I115" s="291"/>
      <c r="J115" s="291"/>
      <c r="K115" s="291"/>
      <c r="L115" s="291"/>
      <c r="M115" s="291"/>
      <c r="N115" s="291"/>
      <c r="P115" s="3"/>
    </row>
    <row r="116" spans="1:19" ht="21.95" customHeight="1">
      <c r="A116" s="289" t="s">
        <v>159</v>
      </c>
      <c r="B116" s="330">
        <v>2025</v>
      </c>
      <c r="C116" s="291"/>
      <c r="D116" s="291"/>
      <c r="E116" s="293" t="s">
        <v>160</v>
      </c>
      <c r="F116" s="294" t="e">
        <f>N138</f>
        <v>#DIV/0!</v>
      </c>
      <c r="G116" s="295"/>
      <c r="H116" s="291"/>
      <c r="I116" s="291"/>
      <c r="J116" s="291"/>
      <c r="K116" s="291"/>
      <c r="L116" s="291"/>
      <c r="M116" s="291"/>
      <c r="N116" s="291"/>
      <c r="P116" s="1"/>
      <c r="Q116" s="1"/>
      <c r="R116" s="1"/>
      <c r="S116" s="1"/>
    </row>
    <row r="117" spans="1:19" ht="21.95" customHeight="1">
      <c r="A117" s="293" t="s">
        <v>374</v>
      </c>
      <c r="B117" s="296"/>
      <c r="C117" s="291"/>
      <c r="D117" s="291"/>
      <c r="E117" s="293" t="s">
        <v>161</v>
      </c>
      <c r="F117" s="294" t="e">
        <f>ROUNDDOWN(F116*0.2,-1)</f>
        <v>#DIV/0!</v>
      </c>
      <c r="G117" s="295"/>
      <c r="H117" s="291"/>
      <c r="I117" s="291"/>
      <c r="J117" s="291"/>
      <c r="K117" s="291"/>
      <c r="L117" s="291"/>
      <c r="M117" s="291"/>
      <c r="N117" s="291"/>
      <c r="P117" s="1"/>
      <c r="Q117" s="1"/>
      <c r="R117" s="1"/>
      <c r="S117" s="1"/>
    </row>
    <row r="118" spans="1:19" ht="21.95" customHeight="1">
      <c r="A118" s="293" t="s">
        <v>375</v>
      </c>
      <c r="B118" s="296"/>
      <c r="C118" s="291"/>
      <c r="D118" s="291"/>
      <c r="E118" s="293"/>
      <c r="F118" s="294"/>
      <c r="G118" s="295"/>
      <c r="H118" s="291"/>
      <c r="I118" s="291"/>
      <c r="J118" s="291"/>
      <c r="K118" s="291"/>
      <c r="L118" s="291"/>
      <c r="M118" s="291"/>
      <c r="N118" s="291"/>
      <c r="P118" s="1"/>
      <c r="Q118" s="1"/>
      <c r="R118" s="1"/>
      <c r="S118" s="1"/>
    </row>
    <row r="119" spans="1:19" ht="21.95" customHeight="1">
      <c r="A119" s="297" t="s">
        <v>376</v>
      </c>
      <c r="B119" s="298">
        <f>B117-B118</f>
        <v>0</v>
      </c>
      <c r="C119" s="291"/>
      <c r="D119" s="291"/>
      <c r="E119" s="293"/>
      <c r="F119" s="294"/>
      <c r="G119" s="295"/>
      <c r="H119" s="291"/>
      <c r="I119" s="291"/>
      <c r="J119" s="291"/>
      <c r="K119" s="291"/>
      <c r="L119" s="291"/>
      <c r="M119" s="291"/>
      <c r="N119" s="291"/>
      <c r="P119" s="1"/>
      <c r="Q119" s="1"/>
      <c r="R119" s="1"/>
      <c r="S119" s="1"/>
    </row>
    <row r="120" spans="1:19" ht="21.95" customHeight="1">
      <c r="A120" s="293" t="s">
        <v>377</v>
      </c>
      <c r="B120" s="299"/>
      <c r="C120" s="291"/>
      <c r="D120" s="291"/>
      <c r="E120" s="293" t="s">
        <v>35</v>
      </c>
      <c r="F120" s="294" t="e">
        <f>SUM(F116:F117)</f>
        <v>#DIV/0!</v>
      </c>
      <c r="G120" s="295"/>
      <c r="H120" s="291"/>
      <c r="I120" s="291"/>
      <c r="J120" s="291"/>
      <c r="K120" s="291"/>
      <c r="L120" s="291"/>
      <c r="M120" s="291"/>
      <c r="N120" s="291"/>
      <c r="P120" s="1"/>
      <c r="Q120" s="1"/>
      <c r="R120" s="1"/>
      <c r="S120" s="1"/>
    </row>
    <row r="121" spans="1:19" ht="21.95" customHeight="1">
      <c r="A121" s="312" t="s">
        <v>390</v>
      </c>
      <c r="B121" s="299"/>
      <c r="C121" s="291"/>
      <c r="D121" s="291"/>
      <c r="E121" s="300"/>
      <c r="F121" s="295"/>
      <c r="G121" s="295"/>
      <c r="H121" s="291"/>
      <c r="I121" s="291"/>
      <c r="J121" s="291"/>
      <c r="K121" s="291"/>
      <c r="L121" s="291"/>
      <c r="M121" s="291"/>
      <c r="N121" s="291"/>
      <c r="P121" s="1"/>
      <c r="Q121" s="1"/>
      <c r="R121" s="1"/>
      <c r="S121" s="1"/>
    </row>
    <row r="122" spans="1:19" ht="21.95" customHeight="1">
      <c r="A122" s="297" t="s">
        <v>378</v>
      </c>
      <c r="B122" s="299"/>
      <c r="C122" s="291"/>
      <c r="D122" s="291"/>
      <c r="E122" s="300"/>
      <c r="F122" s="295"/>
      <c r="G122" s="295"/>
      <c r="H122" s="291"/>
      <c r="I122" s="291"/>
      <c r="J122" s="291"/>
      <c r="K122" s="291"/>
      <c r="L122" s="291"/>
      <c r="M122" s="291"/>
      <c r="N122" s="291"/>
      <c r="P122" s="1"/>
      <c r="Q122" s="1"/>
      <c r="R122" s="1"/>
      <c r="S122" s="1"/>
    </row>
    <row r="123" spans="1:19" ht="21.95" customHeight="1">
      <c r="A123" s="297" t="s">
        <v>379</v>
      </c>
      <c r="B123" s="298">
        <f>B120+B121-B122</f>
        <v>0</v>
      </c>
      <c r="C123" s="291"/>
      <c r="D123" s="291"/>
      <c r="E123" s="300"/>
      <c r="F123" s="295"/>
      <c r="G123" s="295"/>
      <c r="H123" s="291"/>
      <c r="I123" s="291"/>
      <c r="J123" s="291"/>
      <c r="K123" s="291"/>
      <c r="L123" s="291"/>
      <c r="M123" s="291"/>
      <c r="N123" s="291"/>
      <c r="P123" s="1"/>
      <c r="Q123" s="1"/>
      <c r="R123" s="1"/>
      <c r="S123" s="1"/>
    </row>
    <row r="124" spans="1:19" ht="21.95" customHeight="1">
      <c r="A124" s="297" t="s">
        <v>380</v>
      </c>
      <c r="B124" s="299"/>
      <c r="C124" s="291"/>
      <c r="D124" s="291"/>
      <c r="E124" s="300"/>
      <c r="F124" s="295"/>
      <c r="G124" s="295"/>
      <c r="H124" s="291"/>
      <c r="I124" s="291"/>
      <c r="J124" s="291"/>
      <c r="K124" s="291"/>
      <c r="L124" s="291"/>
      <c r="M124" s="291"/>
      <c r="N124" s="291"/>
      <c r="P124" s="1"/>
      <c r="Q124" s="1"/>
      <c r="R124" s="1"/>
      <c r="S124" s="1"/>
    </row>
    <row r="125" spans="1:19" ht="21.95" customHeight="1">
      <c r="A125" s="297" t="s">
        <v>381</v>
      </c>
      <c r="B125" s="299"/>
      <c r="C125" s="291"/>
      <c r="D125" s="291"/>
      <c r="E125" s="300"/>
      <c r="F125" s="295"/>
      <c r="G125" s="295"/>
      <c r="H125" s="291"/>
      <c r="I125" s="291"/>
      <c r="J125" s="291"/>
      <c r="K125" s="291"/>
      <c r="L125" s="291"/>
      <c r="M125" s="291"/>
      <c r="N125" s="291"/>
      <c r="P125" s="1"/>
      <c r="Q125" s="1"/>
      <c r="R125" s="1"/>
      <c r="S125" s="1"/>
    </row>
    <row r="126" spans="1:19" ht="21.95" customHeight="1">
      <c r="A126" s="293" t="s">
        <v>162</v>
      </c>
      <c r="B126" s="296"/>
      <c r="C126" s="291"/>
      <c r="D126" s="291"/>
      <c r="E126" s="291"/>
      <c r="F126" s="291"/>
      <c r="G126" s="291"/>
      <c r="H126" s="291"/>
      <c r="I126" s="301"/>
      <c r="J126" s="291"/>
      <c r="K126" s="291"/>
      <c r="L126" s="291"/>
      <c r="M126" s="291"/>
      <c r="N126" s="291"/>
      <c r="P126" s="1"/>
      <c r="Q126" s="1"/>
      <c r="R126" s="1"/>
      <c r="S126" s="1"/>
    </row>
    <row r="127" spans="1:19" ht="21.95" customHeight="1">
      <c r="A127" s="302" t="s">
        <v>163</v>
      </c>
      <c r="B127" s="311"/>
      <c r="C127" s="291"/>
      <c r="D127" s="291"/>
      <c r="E127" s="291"/>
      <c r="F127" s="291"/>
      <c r="G127" s="291"/>
      <c r="H127" s="291"/>
      <c r="I127" s="301"/>
      <c r="J127" s="291"/>
      <c r="K127" s="291"/>
      <c r="L127" s="291"/>
      <c r="M127" s="291"/>
      <c r="N127" s="291"/>
    </row>
    <row r="128" spans="1:19" ht="21.95" customHeight="1">
      <c r="A128" s="303"/>
      <c r="B128" s="304"/>
      <c r="C128" s="291"/>
      <c r="D128" s="291"/>
      <c r="E128" s="291"/>
      <c r="F128" s="291"/>
      <c r="G128" s="291"/>
      <c r="H128" s="291"/>
      <c r="I128" s="291"/>
      <c r="J128" s="291"/>
      <c r="K128" s="291"/>
      <c r="L128" s="291"/>
      <c r="M128" s="291"/>
      <c r="N128" s="291"/>
    </row>
    <row r="129" spans="1:19" ht="21.95" customHeight="1">
      <c r="A129" s="476" t="s">
        <v>164</v>
      </c>
      <c r="B129" s="476"/>
      <c r="C129" s="476"/>
      <c r="D129" s="476"/>
      <c r="E129" s="477" t="s">
        <v>165</v>
      </c>
      <c r="F129" s="475" t="s">
        <v>382</v>
      </c>
      <c r="G129" s="478" t="s">
        <v>388</v>
      </c>
      <c r="H129" s="480" t="s">
        <v>229</v>
      </c>
      <c r="I129" s="481"/>
      <c r="J129" s="473" t="s">
        <v>75</v>
      </c>
      <c r="K129" s="473" t="s">
        <v>383</v>
      </c>
      <c r="L129" s="473" t="s">
        <v>384</v>
      </c>
      <c r="M129" s="473" t="s">
        <v>75</v>
      </c>
      <c r="N129" s="475" t="s">
        <v>166</v>
      </c>
    </row>
    <row r="130" spans="1:19" ht="21.95" customHeight="1">
      <c r="A130" s="305" t="s">
        <v>26</v>
      </c>
      <c r="B130" s="305" t="s">
        <v>36</v>
      </c>
      <c r="C130" s="306" t="s">
        <v>167</v>
      </c>
      <c r="D130" s="307" t="s">
        <v>168</v>
      </c>
      <c r="E130" s="477"/>
      <c r="F130" s="475"/>
      <c r="G130" s="479"/>
      <c r="H130" s="308" t="s">
        <v>385</v>
      </c>
      <c r="I130" s="308" t="s">
        <v>169</v>
      </c>
      <c r="J130" s="482"/>
      <c r="K130" s="474"/>
      <c r="L130" s="420"/>
      <c r="M130" s="474"/>
      <c r="N130" s="475"/>
    </row>
    <row r="131" spans="1:19" ht="21.95" customHeight="1">
      <c r="A131" s="119"/>
      <c r="B131" s="120"/>
      <c r="C131" s="121"/>
      <c r="D131" s="122"/>
      <c r="E131" s="123" t="e">
        <f>((C131/$B$126)+(D131/$B$127))/2</f>
        <v>#DIV/0!</v>
      </c>
      <c r="F131" s="124" t="e">
        <f>ROUNDDOWN($B$120*E131,-1)</f>
        <v>#DIV/0!</v>
      </c>
      <c r="G131" s="124" t="e">
        <f>ROUNDDOWN($B$121*E131,-1)</f>
        <v>#DIV/0!</v>
      </c>
      <c r="H131" s="125"/>
      <c r="I131" s="126"/>
      <c r="J131" s="127"/>
      <c r="K131" s="309" t="e">
        <f>ROUNDDOWN($B$125*E131,-1)</f>
        <v>#DIV/0!</v>
      </c>
      <c r="L131" s="310"/>
      <c r="M131" s="127"/>
      <c r="N131" s="124" t="e">
        <f>F131+G131-H131-I131+K131-L131</f>
        <v>#DIV/0!</v>
      </c>
    </row>
    <row r="132" spans="1:19" ht="21.95" customHeight="1">
      <c r="A132" s="119"/>
      <c r="B132" s="120"/>
      <c r="C132" s="121"/>
      <c r="D132" s="122"/>
      <c r="E132" s="123" t="e">
        <f t="shared" ref="E132:E137" si="28">((C132/$B$126)+(D132/$B$127))/2</f>
        <v>#DIV/0!</v>
      </c>
      <c r="F132" s="124" t="e">
        <f t="shared" ref="F132:F137" si="29">ROUNDDOWN($B$120*E132,-1)</f>
        <v>#DIV/0!</v>
      </c>
      <c r="G132" s="124" t="e">
        <f t="shared" ref="G132:G137" si="30">ROUNDDOWN($B$121*E132,-1)</f>
        <v>#DIV/0!</v>
      </c>
      <c r="H132" s="125"/>
      <c r="I132" s="126"/>
      <c r="J132" s="127"/>
      <c r="K132" s="309" t="e">
        <f t="shared" ref="K132:K137" si="31">ROUNDDOWN($B$125*E132,-1)</f>
        <v>#DIV/0!</v>
      </c>
      <c r="L132" s="310"/>
      <c r="M132" s="127"/>
      <c r="N132" s="124" t="e">
        <f t="shared" ref="N132:N137" si="32">F132+G132-H132-I132+K132-L132</f>
        <v>#DIV/0!</v>
      </c>
    </row>
    <row r="133" spans="1:19" ht="21.95" customHeight="1">
      <c r="A133" s="119"/>
      <c r="B133" s="120"/>
      <c r="C133" s="121"/>
      <c r="D133" s="122"/>
      <c r="E133" s="123" t="e">
        <f t="shared" si="28"/>
        <v>#DIV/0!</v>
      </c>
      <c r="F133" s="124" t="e">
        <f t="shared" si="29"/>
        <v>#DIV/0!</v>
      </c>
      <c r="G133" s="124" t="e">
        <f t="shared" si="30"/>
        <v>#DIV/0!</v>
      </c>
      <c r="H133" s="125"/>
      <c r="I133" s="126"/>
      <c r="J133" s="127"/>
      <c r="K133" s="309" t="e">
        <f t="shared" si="31"/>
        <v>#DIV/0!</v>
      </c>
      <c r="L133" s="310"/>
      <c r="M133" s="127"/>
      <c r="N133" s="124" t="e">
        <f t="shared" si="32"/>
        <v>#DIV/0!</v>
      </c>
    </row>
    <row r="134" spans="1:19" ht="21.95" customHeight="1">
      <c r="A134" s="119"/>
      <c r="B134" s="120"/>
      <c r="C134" s="121"/>
      <c r="D134" s="122"/>
      <c r="E134" s="123" t="e">
        <f t="shared" si="28"/>
        <v>#DIV/0!</v>
      </c>
      <c r="F134" s="124" t="e">
        <f t="shared" si="29"/>
        <v>#DIV/0!</v>
      </c>
      <c r="G134" s="124" t="e">
        <f t="shared" si="30"/>
        <v>#DIV/0!</v>
      </c>
      <c r="H134" s="125"/>
      <c r="I134" s="126"/>
      <c r="J134" s="127"/>
      <c r="K134" s="309" t="e">
        <f t="shared" si="31"/>
        <v>#DIV/0!</v>
      </c>
      <c r="L134" s="310"/>
      <c r="M134" s="127"/>
      <c r="N134" s="124" t="e">
        <f t="shared" si="32"/>
        <v>#DIV/0!</v>
      </c>
    </row>
    <row r="135" spans="1:19" s="52" customFormat="1" ht="21.95" customHeight="1">
      <c r="A135" s="119"/>
      <c r="B135" s="120"/>
      <c r="C135" s="121"/>
      <c r="D135" s="122"/>
      <c r="E135" s="123" t="e">
        <f t="shared" si="28"/>
        <v>#DIV/0!</v>
      </c>
      <c r="F135" s="124" t="e">
        <f t="shared" si="29"/>
        <v>#DIV/0!</v>
      </c>
      <c r="G135" s="124" t="e">
        <f t="shared" si="30"/>
        <v>#DIV/0!</v>
      </c>
      <c r="H135" s="125"/>
      <c r="I135" s="126"/>
      <c r="J135" s="127"/>
      <c r="K135" s="309" t="e">
        <f t="shared" si="31"/>
        <v>#DIV/0!</v>
      </c>
      <c r="L135" s="310"/>
      <c r="M135" s="127"/>
      <c r="N135" s="124" t="e">
        <f t="shared" si="32"/>
        <v>#DIV/0!</v>
      </c>
      <c r="Q135" s="3"/>
      <c r="R135" s="3"/>
      <c r="S135" s="3"/>
    </row>
    <row r="136" spans="1:19" s="52" customFormat="1" ht="21.95" customHeight="1">
      <c r="A136" s="119"/>
      <c r="B136" s="120"/>
      <c r="C136" s="121"/>
      <c r="D136" s="122"/>
      <c r="E136" s="123" t="e">
        <f t="shared" si="28"/>
        <v>#DIV/0!</v>
      </c>
      <c r="F136" s="124" t="e">
        <f t="shared" si="29"/>
        <v>#DIV/0!</v>
      </c>
      <c r="G136" s="124" t="e">
        <f t="shared" si="30"/>
        <v>#DIV/0!</v>
      </c>
      <c r="H136" s="125"/>
      <c r="I136" s="121"/>
      <c r="J136" s="128"/>
      <c r="K136" s="309" t="e">
        <f t="shared" si="31"/>
        <v>#DIV/0!</v>
      </c>
      <c r="L136" s="310"/>
      <c r="M136" s="128"/>
      <c r="N136" s="124" t="e">
        <f t="shared" si="32"/>
        <v>#DIV/0!</v>
      </c>
      <c r="Q136" s="3"/>
      <c r="R136" s="3"/>
      <c r="S136" s="3"/>
    </row>
    <row r="137" spans="1:19" s="52" customFormat="1" ht="21.95" customHeight="1">
      <c r="A137" s="119"/>
      <c r="B137" s="120"/>
      <c r="C137" s="121"/>
      <c r="D137" s="122"/>
      <c r="E137" s="123" t="e">
        <f t="shared" si="28"/>
        <v>#DIV/0!</v>
      </c>
      <c r="F137" s="124" t="e">
        <f t="shared" si="29"/>
        <v>#DIV/0!</v>
      </c>
      <c r="G137" s="124" t="e">
        <f t="shared" si="30"/>
        <v>#DIV/0!</v>
      </c>
      <c r="H137" s="125"/>
      <c r="I137" s="121"/>
      <c r="J137" s="128"/>
      <c r="K137" s="309" t="e">
        <f t="shared" si="31"/>
        <v>#DIV/0!</v>
      </c>
      <c r="L137" s="310"/>
      <c r="M137" s="128"/>
      <c r="N137" s="124" t="e">
        <f t="shared" si="32"/>
        <v>#DIV/0!</v>
      </c>
      <c r="Q137" s="3"/>
      <c r="R137" s="3"/>
      <c r="S137" s="3"/>
    </row>
    <row r="138" spans="1:19" s="52" customFormat="1" ht="21.95" customHeight="1">
      <c r="A138" s="129" t="s">
        <v>227</v>
      </c>
      <c r="B138" s="130"/>
      <c r="C138" s="131">
        <f>SUM(C131:C137)</f>
        <v>0</v>
      </c>
      <c r="D138" s="132">
        <f t="shared" ref="D138:E138" si="33">SUM(D131:D137)</f>
        <v>0</v>
      </c>
      <c r="E138" s="133" t="e">
        <f t="shared" si="33"/>
        <v>#DIV/0!</v>
      </c>
      <c r="F138" s="131" t="e">
        <f>SUM(F131:F137)</f>
        <v>#DIV/0!</v>
      </c>
      <c r="G138" s="131" t="e">
        <f>SUM(G131:G137)</f>
        <v>#DIV/0!</v>
      </c>
      <c r="H138" s="131">
        <f>SUM(H131:H137)</f>
        <v>0</v>
      </c>
      <c r="I138" s="131">
        <f>SUM(I131:I137)</f>
        <v>0</v>
      </c>
      <c r="J138" s="131"/>
      <c r="K138" s="131" t="e">
        <f>SUM(K131:K137)</f>
        <v>#DIV/0!</v>
      </c>
      <c r="L138" s="131">
        <f>SUM(L131:L137)</f>
        <v>0</v>
      </c>
      <c r="M138" s="131"/>
      <c r="N138" s="131" t="e">
        <f>SUM(N131:N137)</f>
        <v>#DIV/0!</v>
      </c>
      <c r="Q138" s="3"/>
      <c r="R138" s="3"/>
      <c r="S138" s="3"/>
    </row>
    <row r="139" spans="1:19" s="52" customFormat="1" ht="21.95" customHeight="1">
      <c r="A139" s="134" t="s">
        <v>170</v>
      </c>
      <c r="B139" s="135"/>
      <c r="C139" s="136">
        <f>B126-C138</f>
        <v>0</v>
      </c>
      <c r="D139" s="137">
        <f>B127-D138</f>
        <v>0</v>
      </c>
      <c r="E139" s="123" t="e">
        <f>((C139/B126)+(D139/B127))/2</f>
        <v>#DIV/0!</v>
      </c>
      <c r="F139" s="124" t="e">
        <f>ROUNDDOWN($B$120*E139,-1)</f>
        <v>#DIV/0!</v>
      </c>
      <c r="G139" s="124" t="e">
        <f>ROUNDDOWN($B$121*E139,-1)</f>
        <v>#DIV/0!</v>
      </c>
      <c r="H139" s="125"/>
      <c r="I139" s="121"/>
      <c r="J139" s="138"/>
      <c r="K139" s="142" t="e">
        <f>ROUNDDOWN($B$125*E139,-1)</f>
        <v>#DIV/0!</v>
      </c>
      <c r="L139" s="138"/>
      <c r="M139" s="138"/>
      <c r="N139" s="121"/>
      <c r="Q139" s="3"/>
      <c r="R139" s="3"/>
      <c r="S139" s="3"/>
    </row>
    <row r="140" spans="1:19" s="52" customFormat="1" ht="21.95" customHeight="1">
      <c r="A140" s="129" t="s">
        <v>230</v>
      </c>
      <c r="B140" s="130"/>
      <c r="C140" s="131">
        <f>SUM(C138:C139)</f>
        <v>0</v>
      </c>
      <c r="D140" s="139">
        <f>SUM(D138:D139)</f>
        <v>0</v>
      </c>
      <c r="E140" s="140" t="e">
        <f>SUM(E138:E139)</f>
        <v>#DIV/0!</v>
      </c>
      <c r="F140" s="141" t="e">
        <f>ROUNDDOWN(SUM(F138:F139),-1)</f>
        <v>#DIV/0!</v>
      </c>
      <c r="G140" s="141"/>
      <c r="H140" s="141">
        <f t="shared" ref="H140:I140" si="34">SUM(H138:H139)</f>
        <v>0</v>
      </c>
      <c r="I140" s="141">
        <f t="shared" si="34"/>
        <v>0</v>
      </c>
      <c r="J140" s="142"/>
      <c r="K140" s="142" t="e">
        <f>SUM(K138:K139)</f>
        <v>#DIV/0!</v>
      </c>
      <c r="L140" s="142"/>
      <c r="M140" s="142"/>
      <c r="N140" s="131"/>
      <c r="O140" s="84">
        <f>H140+I140</f>
        <v>0</v>
      </c>
      <c r="Q140" s="3"/>
      <c r="R140" s="3"/>
      <c r="S140" s="3"/>
    </row>
  </sheetData>
  <mergeCells count="60">
    <mergeCell ref="A1:N1"/>
    <mergeCell ref="E3:F3"/>
    <mergeCell ref="A17:D17"/>
    <mergeCell ref="E17:E18"/>
    <mergeCell ref="F17:F18"/>
    <mergeCell ref="G17:G18"/>
    <mergeCell ref="H17:I17"/>
    <mergeCell ref="J17:J18"/>
    <mergeCell ref="K17:K18"/>
    <mergeCell ref="L17:L18"/>
    <mergeCell ref="E59:F59"/>
    <mergeCell ref="M17:M18"/>
    <mergeCell ref="N17:N18"/>
    <mergeCell ref="A29:N29"/>
    <mergeCell ref="E31:F31"/>
    <mergeCell ref="A45:D45"/>
    <mergeCell ref="E45:E46"/>
    <mergeCell ref="F45:F46"/>
    <mergeCell ref="G45:G46"/>
    <mergeCell ref="H45:I45"/>
    <mergeCell ref="J45:J46"/>
    <mergeCell ref="K45:K46"/>
    <mergeCell ref="L45:L46"/>
    <mergeCell ref="M45:M46"/>
    <mergeCell ref="N45:N46"/>
    <mergeCell ref="A57:N57"/>
    <mergeCell ref="E87:F87"/>
    <mergeCell ref="A73:D73"/>
    <mergeCell ref="E73:E74"/>
    <mergeCell ref="F73:F74"/>
    <mergeCell ref="G73:G74"/>
    <mergeCell ref="K73:K74"/>
    <mergeCell ref="L73:L74"/>
    <mergeCell ref="M73:M74"/>
    <mergeCell ref="N73:N74"/>
    <mergeCell ref="A85:N85"/>
    <mergeCell ref="H73:I73"/>
    <mergeCell ref="J73:J74"/>
    <mergeCell ref="E115:F115"/>
    <mergeCell ref="A101:D101"/>
    <mergeCell ref="E101:E102"/>
    <mergeCell ref="F101:F102"/>
    <mergeCell ref="G101:G102"/>
    <mergeCell ref="K101:K102"/>
    <mergeCell ref="L101:L102"/>
    <mergeCell ref="M101:M102"/>
    <mergeCell ref="N101:N102"/>
    <mergeCell ref="A113:N113"/>
    <mergeCell ref="H101:I101"/>
    <mergeCell ref="J101:J102"/>
    <mergeCell ref="K129:K130"/>
    <mergeCell ref="L129:L130"/>
    <mergeCell ref="M129:M130"/>
    <mergeCell ref="N129:N130"/>
    <mergeCell ref="A129:D129"/>
    <mergeCell ref="E129:E130"/>
    <mergeCell ref="F129:F130"/>
    <mergeCell ref="G129:G130"/>
    <mergeCell ref="H129:I129"/>
    <mergeCell ref="J129:J130"/>
  </mergeCells>
  <phoneticPr fontId="5" type="noConversion"/>
  <printOptions horizontalCentered="1"/>
  <pageMargins left="0.25" right="0.25" top="0.75" bottom="0.75" header="0.3" footer="0.3"/>
  <pageSetup paperSize="9" scale="75" orientation="landscape" r:id="rId1"/>
  <headerFooter alignWithMargins="0"/>
  <rowBreaks count="4" manualBreakCount="4">
    <brk id="28" max="13" man="1"/>
    <brk id="56" max="13" man="1"/>
    <brk id="84" max="13" man="1"/>
    <brk id="112" max="13" man="1"/>
  </rowBreaks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Q89"/>
  <sheetViews>
    <sheetView view="pageBreakPreview" zoomScaleNormal="100" zoomScaleSheetLayoutView="100" workbookViewId="0">
      <selection activeCell="K76" sqref="K76"/>
    </sheetView>
  </sheetViews>
  <sheetFormatPr defaultRowHeight="13.5"/>
  <cols>
    <col min="1" max="1" width="7.33203125" customWidth="1"/>
    <col min="2" max="2" width="7.21875" customWidth="1"/>
    <col min="3" max="3" width="6.77734375" customWidth="1"/>
    <col min="4" max="4" width="7.6640625" customWidth="1"/>
    <col min="5" max="5" width="9.109375" customWidth="1"/>
    <col min="7" max="7" width="7" customWidth="1"/>
    <col min="8" max="8" width="8" customWidth="1"/>
    <col min="9" max="9" width="7.44140625" customWidth="1"/>
    <col min="10" max="10" width="8" customWidth="1"/>
    <col min="11" max="11" width="7" customWidth="1"/>
    <col min="12" max="12" width="6.88671875" customWidth="1"/>
    <col min="13" max="14" width="8" customWidth="1"/>
    <col min="16" max="16" width="1.44140625" customWidth="1"/>
    <col min="17" max="17" width="7.88671875" customWidth="1"/>
  </cols>
  <sheetData>
    <row r="1" spans="1:17" s="197" customFormat="1" ht="40.5" customHeight="1">
      <c r="A1" s="528" t="s">
        <v>252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</row>
    <row r="2" spans="1:17" s="197" customFormat="1" ht="15.75" thickBot="1">
      <c r="A2" s="198"/>
      <c r="B2" s="198"/>
    </row>
    <row r="3" spans="1:17" s="199" customFormat="1" ht="49.5" customHeight="1">
      <c r="A3" s="201" t="s">
        <v>253</v>
      </c>
      <c r="B3" s="529"/>
      <c r="C3" s="529"/>
      <c r="D3" s="202" t="s">
        <v>36</v>
      </c>
      <c r="E3" s="530"/>
      <c r="F3" s="530"/>
      <c r="G3" s="530"/>
      <c r="H3" s="530"/>
      <c r="I3" s="530"/>
      <c r="J3" s="203" t="s">
        <v>254</v>
      </c>
      <c r="K3" s="531" t="s">
        <v>451</v>
      </c>
      <c r="L3" s="531"/>
      <c r="M3" s="531"/>
      <c r="N3" s="532" t="s">
        <v>255</v>
      </c>
      <c r="O3" s="532"/>
      <c r="P3" s="533"/>
      <c r="Q3" s="534"/>
    </row>
    <row r="4" spans="1:17" s="199" customFormat="1" ht="27.95" customHeight="1" thickBot="1">
      <c r="A4" s="204" t="s">
        <v>256</v>
      </c>
      <c r="B4" s="205" t="s">
        <v>280</v>
      </c>
      <c r="C4" s="206"/>
      <c r="D4" s="206" t="s">
        <v>258</v>
      </c>
      <c r="E4" s="207"/>
      <c r="F4" s="205" t="s">
        <v>259</v>
      </c>
      <c r="G4" s="520">
        <f>C4*E4</f>
        <v>0</v>
      </c>
      <c r="H4" s="520"/>
      <c r="I4" s="208" t="s">
        <v>260</v>
      </c>
      <c r="J4" s="205" t="s">
        <v>257</v>
      </c>
      <c r="K4" s="209">
        <f>C4</f>
        <v>0</v>
      </c>
      <c r="L4" s="209" t="s">
        <v>258</v>
      </c>
      <c r="M4" s="209">
        <f>E4</f>
        <v>0</v>
      </c>
      <c r="N4" s="209" t="s">
        <v>259</v>
      </c>
      <c r="O4" s="520">
        <f>K4*M4</f>
        <v>0</v>
      </c>
      <c r="P4" s="520"/>
      <c r="Q4" s="521"/>
    </row>
    <row r="5" spans="1:17" s="197" customFormat="1" ht="15" thickBot="1">
      <c r="A5" s="210"/>
      <c r="B5" s="210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17" s="200" customFormat="1" ht="27.95" customHeight="1" thickBot="1">
      <c r="A6" s="212"/>
      <c r="B6" s="522"/>
      <c r="C6" s="522"/>
      <c r="D6" s="213"/>
      <c r="E6" s="523"/>
      <c r="F6" s="522"/>
      <c r="G6" s="522"/>
      <c r="H6" s="522"/>
      <c r="I6" s="523"/>
      <c r="J6" s="522"/>
      <c r="K6" s="524" t="s">
        <v>261</v>
      </c>
      <c r="L6" s="525"/>
      <c r="M6" s="526" t="s">
        <v>262</v>
      </c>
      <c r="N6" s="525"/>
      <c r="O6" s="214" t="s">
        <v>263</v>
      </c>
      <c r="P6" s="525" t="s">
        <v>264</v>
      </c>
      <c r="Q6" s="527"/>
    </row>
    <row r="7" spans="1:17" s="200" customFormat="1" ht="27.95" customHeight="1">
      <c r="A7" s="505" t="s">
        <v>265</v>
      </c>
      <c r="B7" s="507" t="s">
        <v>266</v>
      </c>
      <c r="C7" s="508"/>
      <c r="D7" s="511" t="s">
        <v>267</v>
      </c>
      <c r="E7" s="511" t="s">
        <v>268</v>
      </c>
      <c r="F7" s="513"/>
      <c r="G7" s="514" t="s">
        <v>269</v>
      </c>
      <c r="H7" s="515"/>
      <c r="I7" s="516"/>
      <c r="J7" s="517" t="s">
        <v>270</v>
      </c>
      <c r="K7" s="518"/>
      <c r="L7" s="519"/>
      <c r="M7" s="493" t="s">
        <v>271</v>
      </c>
      <c r="N7" s="494"/>
      <c r="O7" s="495" t="s">
        <v>272</v>
      </c>
      <c r="P7" s="496"/>
      <c r="Q7" s="499" t="s">
        <v>273</v>
      </c>
    </row>
    <row r="8" spans="1:17" s="200" customFormat="1" ht="27.95" customHeight="1" thickBot="1">
      <c r="A8" s="506"/>
      <c r="B8" s="509"/>
      <c r="C8" s="510"/>
      <c r="D8" s="512"/>
      <c r="E8" s="215" t="s">
        <v>257</v>
      </c>
      <c r="F8" s="215" t="s">
        <v>235</v>
      </c>
      <c r="G8" s="215" t="s">
        <v>274</v>
      </c>
      <c r="H8" s="215" t="s">
        <v>275</v>
      </c>
      <c r="I8" s="215" t="s">
        <v>45</v>
      </c>
      <c r="J8" s="215" t="s">
        <v>276</v>
      </c>
      <c r="K8" s="215" t="s">
        <v>275</v>
      </c>
      <c r="L8" s="215" t="s">
        <v>45</v>
      </c>
      <c r="M8" s="215" t="s">
        <v>257</v>
      </c>
      <c r="N8" s="215" t="s">
        <v>235</v>
      </c>
      <c r="O8" s="497"/>
      <c r="P8" s="498"/>
      <c r="Q8" s="500"/>
    </row>
    <row r="9" spans="1:17" s="200" customFormat="1" ht="27.95" customHeight="1" thickTop="1">
      <c r="A9" s="216" t="s">
        <v>35</v>
      </c>
      <c r="B9" s="501"/>
      <c r="C9" s="502"/>
      <c r="D9" s="217"/>
      <c r="E9" s="218">
        <f t="shared" ref="E9:N9" si="0">SUM(E10:E17)</f>
        <v>0</v>
      </c>
      <c r="F9" s="219" t="e">
        <f t="shared" si="0"/>
        <v>#DIV/0!</v>
      </c>
      <c r="G9" s="218">
        <f t="shared" si="0"/>
        <v>0</v>
      </c>
      <c r="H9" s="218">
        <f t="shared" si="0"/>
        <v>0</v>
      </c>
      <c r="I9" s="218">
        <f t="shared" si="0"/>
        <v>0</v>
      </c>
      <c r="J9" s="218">
        <f t="shared" si="0"/>
        <v>0</v>
      </c>
      <c r="K9" s="218">
        <f t="shared" si="0"/>
        <v>0</v>
      </c>
      <c r="L9" s="218">
        <f t="shared" si="0"/>
        <v>0</v>
      </c>
      <c r="M9" s="218">
        <f t="shared" si="0"/>
        <v>0</v>
      </c>
      <c r="N9" s="219" t="e">
        <f t="shared" si="0"/>
        <v>#DIV/0!</v>
      </c>
      <c r="O9" s="503"/>
      <c r="P9" s="504"/>
      <c r="Q9" s="220"/>
    </row>
    <row r="10" spans="1:17" s="200" customFormat="1" ht="27.95" customHeight="1">
      <c r="A10" s="221"/>
      <c r="B10" s="489"/>
      <c r="C10" s="490"/>
      <c r="D10" s="222"/>
      <c r="E10" s="223"/>
      <c r="F10" s="224" t="e">
        <f t="shared" ref="F10:F17" si="1">(E10/$C$4)*100%</f>
        <v>#DIV/0!</v>
      </c>
      <c r="G10" s="225"/>
      <c r="H10" s="226"/>
      <c r="I10" s="225"/>
      <c r="J10" s="225"/>
      <c r="K10" s="225"/>
      <c r="L10" s="226"/>
      <c r="M10" s="227">
        <f t="shared" ref="M10:M17" si="2">E10+G10+H10+I10-J10-K10-L10</f>
        <v>0</v>
      </c>
      <c r="N10" s="228" t="e">
        <f t="shared" ref="N10:N17" si="3">(M10/$K$4)*100%</f>
        <v>#DIV/0!</v>
      </c>
      <c r="O10" s="491"/>
      <c r="P10" s="492"/>
      <c r="Q10" s="229"/>
    </row>
    <row r="11" spans="1:17" s="200" customFormat="1" ht="27.95" customHeight="1">
      <c r="A11" s="221"/>
      <c r="B11" s="489"/>
      <c r="C11" s="490"/>
      <c r="D11" s="222"/>
      <c r="E11" s="223"/>
      <c r="F11" s="224" t="e">
        <f t="shared" si="1"/>
        <v>#DIV/0!</v>
      </c>
      <c r="G11" s="225"/>
      <c r="H11" s="226"/>
      <c r="I11" s="225"/>
      <c r="J11" s="225"/>
      <c r="K11" s="225"/>
      <c r="L11" s="226"/>
      <c r="M11" s="227">
        <f t="shared" si="2"/>
        <v>0</v>
      </c>
      <c r="N11" s="228" t="e">
        <f t="shared" si="3"/>
        <v>#DIV/0!</v>
      </c>
      <c r="O11" s="491"/>
      <c r="P11" s="492"/>
      <c r="Q11" s="229"/>
    </row>
    <row r="12" spans="1:17" s="200" customFormat="1" ht="27.95" customHeight="1">
      <c r="A12" s="221"/>
      <c r="B12" s="489"/>
      <c r="C12" s="490"/>
      <c r="D12" s="222"/>
      <c r="E12" s="223"/>
      <c r="F12" s="224" t="e">
        <f t="shared" si="1"/>
        <v>#DIV/0!</v>
      </c>
      <c r="G12" s="225"/>
      <c r="H12" s="226"/>
      <c r="I12" s="225"/>
      <c r="J12" s="225"/>
      <c r="K12" s="225"/>
      <c r="L12" s="226"/>
      <c r="M12" s="227">
        <f t="shared" si="2"/>
        <v>0</v>
      </c>
      <c r="N12" s="228" t="e">
        <f t="shared" si="3"/>
        <v>#DIV/0!</v>
      </c>
      <c r="O12" s="491"/>
      <c r="P12" s="492"/>
      <c r="Q12" s="229"/>
    </row>
    <row r="13" spans="1:17" s="200" customFormat="1" ht="27.95" customHeight="1">
      <c r="A13" s="221"/>
      <c r="B13" s="489"/>
      <c r="C13" s="490"/>
      <c r="D13" s="222"/>
      <c r="E13" s="223"/>
      <c r="F13" s="224" t="e">
        <f t="shared" si="1"/>
        <v>#DIV/0!</v>
      </c>
      <c r="G13" s="225"/>
      <c r="H13" s="226"/>
      <c r="I13" s="225"/>
      <c r="J13" s="225"/>
      <c r="K13" s="225"/>
      <c r="L13" s="226"/>
      <c r="M13" s="227">
        <f t="shared" si="2"/>
        <v>0</v>
      </c>
      <c r="N13" s="228" t="e">
        <f t="shared" si="3"/>
        <v>#DIV/0!</v>
      </c>
      <c r="O13" s="491"/>
      <c r="P13" s="492"/>
      <c r="Q13" s="229"/>
    </row>
    <row r="14" spans="1:17" s="200" customFormat="1" ht="27.95" customHeight="1">
      <c r="A14" s="221"/>
      <c r="B14" s="489"/>
      <c r="C14" s="490"/>
      <c r="D14" s="222"/>
      <c r="E14" s="223"/>
      <c r="F14" s="224" t="e">
        <f t="shared" si="1"/>
        <v>#DIV/0!</v>
      </c>
      <c r="G14" s="225"/>
      <c r="H14" s="226"/>
      <c r="I14" s="225"/>
      <c r="J14" s="225"/>
      <c r="K14" s="225"/>
      <c r="L14" s="226"/>
      <c r="M14" s="227">
        <f t="shared" si="2"/>
        <v>0</v>
      </c>
      <c r="N14" s="228" t="e">
        <f t="shared" si="3"/>
        <v>#DIV/0!</v>
      </c>
      <c r="O14" s="491"/>
      <c r="P14" s="492"/>
      <c r="Q14" s="229"/>
    </row>
    <row r="15" spans="1:17" s="200" customFormat="1" ht="27.95" customHeight="1">
      <c r="A15" s="221"/>
      <c r="B15" s="489"/>
      <c r="C15" s="490"/>
      <c r="D15" s="222"/>
      <c r="E15" s="223"/>
      <c r="F15" s="224" t="e">
        <f t="shared" si="1"/>
        <v>#DIV/0!</v>
      </c>
      <c r="G15" s="225"/>
      <c r="H15" s="226"/>
      <c r="I15" s="225"/>
      <c r="J15" s="225"/>
      <c r="K15" s="225"/>
      <c r="L15" s="226"/>
      <c r="M15" s="227">
        <f t="shared" si="2"/>
        <v>0</v>
      </c>
      <c r="N15" s="228" t="e">
        <f t="shared" si="3"/>
        <v>#DIV/0!</v>
      </c>
      <c r="O15" s="491"/>
      <c r="P15" s="492"/>
      <c r="Q15" s="229"/>
    </row>
    <row r="16" spans="1:17" s="200" customFormat="1" ht="27.95" customHeight="1">
      <c r="A16" s="221"/>
      <c r="B16" s="489"/>
      <c r="C16" s="490"/>
      <c r="D16" s="222"/>
      <c r="E16" s="223"/>
      <c r="F16" s="224" t="e">
        <f t="shared" si="1"/>
        <v>#DIV/0!</v>
      </c>
      <c r="G16" s="225"/>
      <c r="H16" s="226"/>
      <c r="I16" s="225"/>
      <c r="J16" s="225"/>
      <c r="K16" s="225"/>
      <c r="L16" s="226"/>
      <c r="M16" s="227">
        <f t="shared" si="2"/>
        <v>0</v>
      </c>
      <c r="N16" s="228" t="e">
        <f t="shared" si="3"/>
        <v>#DIV/0!</v>
      </c>
      <c r="O16" s="491"/>
      <c r="P16" s="492"/>
      <c r="Q16" s="229"/>
    </row>
    <row r="17" spans="1:17" s="200" customFormat="1" ht="27.95" customHeight="1" thickBot="1">
      <c r="A17" s="230"/>
      <c r="B17" s="485"/>
      <c r="C17" s="486"/>
      <c r="D17" s="231"/>
      <c r="E17" s="232"/>
      <c r="F17" s="233" t="e">
        <f t="shared" si="1"/>
        <v>#DIV/0!</v>
      </c>
      <c r="G17" s="234"/>
      <c r="H17" s="235"/>
      <c r="I17" s="234"/>
      <c r="J17" s="234"/>
      <c r="K17" s="234"/>
      <c r="L17" s="235"/>
      <c r="M17" s="236">
        <f t="shared" si="2"/>
        <v>0</v>
      </c>
      <c r="N17" s="237" t="e">
        <f t="shared" si="3"/>
        <v>#DIV/0!</v>
      </c>
      <c r="O17" s="487"/>
      <c r="P17" s="488"/>
      <c r="Q17" s="238"/>
    </row>
    <row r="18" spans="1:17" s="197" customFormat="1" ht="15">
      <c r="A18" s="198"/>
      <c r="B18" s="198"/>
    </row>
    <row r="19" spans="1:17" s="197" customFormat="1" ht="40.5" customHeight="1">
      <c r="A19" s="528" t="s">
        <v>252</v>
      </c>
      <c r="B19" s="528"/>
      <c r="C19" s="528"/>
      <c r="D19" s="528"/>
      <c r="E19" s="528"/>
      <c r="F19" s="528"/>
      <c r="G19" s="528"/>
      <c r="H19" s="528"/>
      <c r="I19" s="528"/>
      <c r="J19" s="528"/>
      <c r="K19" s="528"/>
      <c r="L19" s="528"/>
      <c r="M19" s="528"/>
      <c r="N19" s="528"/>
      <c r="O19" s="528"/>
      <c r="P19" s="528"/>
      <c r="Q19" s="528"/>
    </row>
    <row r="20" spans="1:17" s="197" customFormat="1" ht="15.75" thickBot="1">
      <c r="A20" s="198"/>
      <c r="B20" s="198"/>
    </row>
    <row r="21" spans="1:17" s="239" customFormat="1" ht="50.1" customHeight="1">
      <c r="A21" s="201" t="s">
        <v>253</v>
      </c>
      <c r="B21" s="529">
        <f>B3</f>
        <v>0</v>
      </c>
      <c r="C21" s="529"/>
      <c r="D21" s="202" t="s">
        <v>36</v>
      </c>
      <c r="E21" s="530">
        <f>E3</f>
        <v>0</v>
      </c>
      <c r="F21" s="530"/>
      <c r="G21" s="530"/>
      <c r="H21" s="530"/>
      <c r="I21" s="530"/>
      <c r="J21" s="203" t="s">
        <v>254</v>
      </c>
      <c r="K21" s="531" t="s">
        <v>404</v>
      </c>
      <c r="L21" s="531"/>
      <c r="M21" s="531"/>
      <c r="N21" s="532" t="s">
        <v>255</v>
      </c>
      <c r="O21" s="532"/>
      <c r="P21" s="533">
        <f>P3</f>
        <v>0</v>
      </c>
      <c r="Q21" s="534"/>
    </row>
    <row r="22" spans="1:17" s="239" customFormat="1" ht="27.95" customHeight="1" thickBot="1">
      <c r="A22" s="204" t="s">
        <v>256</v>
      </c>
      <c r="B22" s="205" t="s">
        <v>257</v>
      </c>
      <c r="C22" s="240">
        <f>K4</f>
        <v>0</v>
      </c>
      <c r="D22" s="206" t="s">
        <v>258</v>
      </c>
      <c r="E22" s="241">
        <f>M4</f>
        <v>0</v>
      </c>
      <c r="F22" s="205" t="s">
        <v>259</v>
      </c>
      <c r="G22" s="520">
        <f>O4</f>
        <v>0</v>
      </c>
      <c r="H22" s="520"/>
      <c r="I22" s="208" t="s">
        <v>260</v>
      </c>
      <c r="J22" s="205" t="s">
        <v>257</v>
      </c>
      <c r="K22" s="209">
        <f>C22</f>
        <v>0</v>
      </c>
      <c r="L22" s="209" t="s">
        <v>258</v>
      </c>
      <c r="M22" s="209">
        <f>E22</f>
        <v>0</v>
      </c>
      <c r="N22" s="209" t="s">
        <v>259</v>
      </c>
      <c r="O22" s="520">
        <f>K22*M22</f>
        <v>0</v>
      </c>
      <c r="P22" s="520"/>
      <c r="Q22" s="521"/>
    </row>
    <row r="23" spans="1:17" s="211" customFormat="1" ht="12.75" thickBot="1">
      <c r="A23" s="210"/>
      <c r="B23" s="210"/>
    </row>
    <row r="24" spans="1:17" s="242" customFormat="1" ht="27.95" customHeight="1" thickBot="1">
      <c r="A24" s="212"/>
      <c r="B24" s="522"/>
      <c r="C24" s="522"/>
      <c r="D24" s="213"/>
      <c r="E24" s="523"/>
      <c r="F24" s="522"/>
      <c r="G24" s="522"/>
      <c r="H24" s="522"/>
      <c r="I24" s="523"/>
      <c r="J24" s="522"/>
      <c r="K24" s="524" t="s">
        <v>261</v>
      </c>
      <c r="L24" s="525"/>
      <c r="M24" s="526" t="s">
        <v>262</v>
      </c>
      <c r="N24" s="525"/>
      <c r="O24" s="214" t="s">
        <v>263</v>
      </c>
      <c r="P24" s="525" t="s">
        <v>264</v>
      </c>
      <c r="Q24" s="527"/>
    </row>
    <row r="25" spans="1:17" s="242" customFormat="1" ht="27.95" customHeight="1">
      <c r="A25" s="505" t="s">
        <v>265</v>
      </c>
      <c r="B25" s="507" t="s">
        <v>266</v>
      </c>
      <c r="C25" s="508"/>
      <c r="D25" s="511" t="s">
        <v>267</v>
      </c>
      <c r="E25" s="511" t="s">
        <v>268</v>
      </c>
      <c r="F25" s="513"/>
      <c r="G25" s="514" t="s">
        <v>269</v>
      </c>
      <c r="H25" s="515"/>
      <c r="I25" s="516"/>
      <c r="J25" s="517" t="s">
        <v>270</v>
      </c>
      <c r="K25" s="518"/>
      <c r="L25" s="519"/>
      <c r="M25" s="493" t="s">
        <v>271</v>
      </c>
      <c r="N25" s="494"/>
      <c r="O25" s="495" t="s">
        <v>272</v>
      </c>
      <c r="P25" s="496"/>
      <c r="Q25" s="499" t="s">
        <v>273</v>
      </c>
    </row>
    <row r="26" spans="1:17" s="242" customFormat="1" ht="27.95" customHeight="1" thickBot="1">
      <c r="A26" s="506"/>
      <c r="B26" s="509"/>
      <c r="C26" s="510"/>
      <c r="D26" s="512"/>
      <c r="E26" s="215" t="s">
        <v>257</v>
      </c>
      <c r="F26" s="215" t="s">
        <v>235</v>
      </c>
      <c r="G26" s="215" t="s">
        <v>274</v>
      </c>
      <c r="H26" s="215" t="s">
        <v>275</v>
      </c>
      <c r="I26" s="215" t="s">
        <v>45</v>
      </c>
      <c r="J26" s="215" t="s">
        <v>276</v>
      </c>
      <c r="K26" s="215" t="s">
        <v>275</v>
      </c>
      <c r="L26" s="215" t="s">
        <v>45</v>
      </c>
      <c r="M26" s="215" t="s">
        <v>257</v>
      </c>
      <c r="N26" s="215" t="s">
        <v>235</v>
      </c>
      <c r="O26" s="497"/>
      <c r="P26" s="498"/>
      <c r="Q26" s="500"/>
    </row>
    <row r="27" spans="1:17" s="242" customFormat="1" ht="27.95" customHeight="1" thickTop="1">
      <c r="A27" s="216" t="s">
        <v>35</v>
      </c>
      <c r="B27" s="501"/>
      <c r="C27" s="502"/>
      <c r="D27" s="217"/>
      <c r="E27" s="218">
        <f t="shared" ref="E27:N27" si="4">SUM(E28:E35)</f>
        <v>0</v>
      </c>
      <c r="F27" s="219" t="e">
        <f t="shared" si="4"/>
        <v>#DIV/0!</v>
      </c>
      <c r="G27" s="218">
        <f t="shared" si="4"/>
        <v>0</v>
      </c>
      <c r="H27" s="218">
        <f t="shared" si="4"/>
        <v>0</v>
      </c>
      <c r="I27" s="218">
        <f t="shared" si="4"/>
        <v>0</v>
      </c>
      <c r="J27" s="218">
        <f t="shared" si="4"/>
        <v>0</v>
      </c>
      <c r="K27" s="218">
        <f t="shared" si="4"/>
        <v>0</v>
      </c>
      <c r="L27" s="218">
        <f t="shared" si="4"/>
        <v>0</v>
      </c>
      <c r="M27" s="218">
        <f t="shared" si="4"/>
        <v>0</v>
      </c>
      <c r="N27" s="219" t="e">
        <f t="shared" si="4"/>
        <v>#DIV/0!</v>
      </c>
      <c r="O27" s="503"/>
      <c r="P27" s="504"/>
      <c r="Q27" s="220"/>
    </row>
    <row r="28" spans="1:17" s="242" customFormat="1" ht="27.95" customHeight="1">
      <c r="A28" s="221"/>
      <c r="B28" s="489"/>
      <c r="C28" s="490"/>
      <c r="D28" s="222"/>
      <c r="E28" s="223"/>
      <c r="F28" s="224" t="e">
        <f t="shared" ref="F28:F35" si="5">(E28/$C$22)*100%</f>
        <v>#DIV/0!</v>
      </c>
      <c r="G28" s="225"/>
      <c r="H28" s="226"/>
      <c r="I28" s="225"/>
      <c r="J28" s="225"/>
      <c r="K28" s="225"/>
      <c r="L28" s="226"/>
      <c r="M28" s="227">
        <f t="shared" ref="M28:M35" si="6">E28+G28+H28+I28-J28-K28-L28</f>
        <v>0</v>
      </c>
      <c r="N28" s="228" t="e">
        <f t="shared" ref="N28:N35" si="7">(M28/$K$22)*100%</f>
        <v>#DIV/0!</v>
      </c>
      <c r="O28" s="491"/>
      <c r="P28" s="492"/>
      <c r="Q28" s="229"/>
    </row>
    <row r="29" spans="1:17" s="242" customFormat="1" ht="27.95" customHeight="1">
      <c r="A29" s="221"/>
      <c r="B29" s="489"/>
      <c r="C29" s="490"/>
      <c r="D29" s="222"/>
      <c r="E29" s="223"/>
      <c r="F29" s="224" t="e">
        <f t="shared" si="5"/>
        <v>#DIV/0!</v>
      </c>
      <c r="G29" s="225"/>
      <c r="H29" s="226"/>
      <c r="I29" s="225"/>
      <c r="J29" s="225"/>
      <c r="K29" s="225"/>
      <c r="L29" s="226"/>
      <c r="M29" s="227">
        <f t="shared" si="6"/>
        <v>0</v>
      </c>
      <c r="N29" s="228" t="e">
        <f t="shared" si="7"/>
        <v>#DIV/0!</v>
      </c>
      <c r="O29" s="491"/>
      <c r="P29" s="492"/>
      <c r="Q29" s="229"/>
    </row>
    <row r="30" spans="1:17" s="242" customFormat="1" ht="27.95" customHeight="1">
      <c r="A30" s="221"/>
      <c r="B30" s="489"/>
      <c r="C30" s="490"/>
      <c r="D30" s="222"/>
      <c r="E30" s="223"/>
      <c r="F30" s="224" t="e">
        <f t="shared" si="5"/>
        <v>#DIV/0!</v>
      </c>
      <c r="G30" s="225"/>
      <c r="H30" s="226"/>
      <c r="I30" s="225"/>
      <c r="J30" s="225"/>
      <c r="K30" s="225"/>
      <c r="L30" s="226"/>
      <c r="M30" s="227">
        <f t="shared" si="6"/>
        <v>0</v>
      </c>
      <c r="N30" s="228" t="e">
        <f t="shared" si="7"/>
        <v>#DIV/0!</v>
      </c>
      <c r="O30" s="491"/>
      <c r="P30" s="492"/>
      <c r="Q30" s="229"/>
    </row>
    <row r="31" spans="1:17" s="242" customFormat="1" ht="27.95" customHeight="1">
      <c r="A31" s="221"/>
      <c r="B31" s="489"/>
      <c r="C31" s="490"/>
      <c r="D31" s="222"/>
      <c r="E31" s="223"/>
      <c r="F31" s="224" t="e">
        <f t="shared" si="5"/>
        <v>#DIV/0!</v>
      </c>
      <c r="G31" s="225"/>
      <c r="H31" s="226"/>
      <c r="I31" s="225"/>
      <c r="J31" s="225"/>
      <c r="K31" s="225"/>
      <c r="L31" s="226"/>
      <c r="M31" s="227">
        <f t="shared" si="6"/>
        <v>0</v>
      </c>
      <c r="N31" s="228" t="e">
        <f t="shared" si="7"/>
        <v>#DIV/0!</v>
      </c>
      <c r="O31" s="491"/>
      <c r="P31" s="492"/>
      <c r="Q31" s="229"/>
    </row>
    <row r="32" spans="1:17" s="242" customFormat="1" ht="27.95" customHeight="1">
      <c r="A32" s="221"/>
      <c r="B32" s="489"/>
      <c r="C32" s="490"/>
      <c r="D32" s="222"/>
      <c r="E32" s="223"/>
      <c r="F32" s="224" t="e">
        <f t="shared" si="5"/>
        <v>#DIV/0!</v>
      </c>
      <c r="G32" s="225"/>
      <c r="H32" s="226"/>
      <c r="I32" s="225"/>
      <c r="J32" s="225"/>
      <c r="K32" s="225"/>
      <c r="L32" s="226"/>
      <c r="M32" s="227">
        <f t="shared" si="6"/>
        <v>0</v>
      </c>
      <c r="N32" s="228" t="e">
        <f t="shared" si="7"/>
        <v>#DIV/0!</v>
      </c>
      <c r="O32" s="491"/>
      <c r="P32" s="492"/>
      <c r="Q32" s="229"/>
    </row>
    <row r="33" spans="1:17" s="242" customFormat="1" ht="27.95" customHeight="1">
      <c r="A33" s="221"/>
      <c r="B33" s="489"/>
      <c r="C33" s="490"/>
      <c r="D33" s="222"/>
      <c r="E33" s="223"/>
      <c r="F33" s="224" t="e">
        <f t="shared" si="5"/>
        <v>#DIV/0!</v>
      </c>
      <c r="G33" s="225"/>
      <c r="H33" s="226"/>
      <c r="I33" s="225"/>
      <c r="J33" s="225"/>
      <c r="K33" s="225"/>
      <c r="L33" s="226"/>
      <c r="M33" s="227">
        <f t="shared" si="6"/>
        <v>0</v>
      </c>
      <c r="N33" s="228" t="e">
        <f t="shared" si="7"/>
        <v>#DIV/0!</v>
      </c>
      <c r="O33" s="491"/>
      <c r="P33" s="492"/>
      <c r="Q33" s="229"/>
    </row>
    <row r="34" spans="1:17" s="242" customFormat="1" ht="27.95" customHeight="1">
      <c r="A34" s="221"/>
      <c r="B34" s="489"/>
      <c r="C34" s="490"/>
      <c r="D34" s="222"/>
      <c r="E34" s="223"/>
      <c r="F34" s="224" t="e">
        <f t="shared" si="5"/>
        <v>#DIV/0!</v>
      </c>
      <c r="G34" s="225"/>
      <c r="H34" s="226"/>
      <c r="I34" s="225"/>
      <c r="J34" s="225"/>
      <c r="K34" s="225"/>
      <c r="L34" s="226"/>
      <c r="M34" s="227">
        <f t="shared" si="6"/>
        <v>0</v>
      </c>
      <c r="N34" s="228" t="e">
        <f t="shared" si="7"/>
        <v>#DIV/0!</v>
      </c>
      <c r="O34" s="491"/>
      <c r="P34" s="492"/>
      <c r="Q34" s="229"/>
    </row>
    <row r="35" spans="1:17" s="242" customFormat="1" ht="27.95" customHeight="1" thickBot="1">
      <c r="A35" s="230"/>
      <c r="B35" s="485"/>
      <c r="C35" s="486"/>
      <c r="D35" s="231"/>
      <c r="E35" s="232"/>
      <c r="F35" s="233" t="e">
        <f t="shared" si="5"/>
        <v>#DIV/0!</v>
      </c>
      <c r="G35" s="234"/>
      <c r="H35" s="235"/>
      <c r="I35" s="234"/>
      <c r="J35" s="234"/>
      <c r="K35" s="234"/>
      <c r="L35" s="235"/>
      <c r="M35" s="236">
        <f t="shared" si="6"/>
        <v>0</v>
      </c>
      <c r="N35" s="237" t="e">
        <f t="shared" si="7"/>
        <v>#DIV/0!</v>
      </c>
      <c r="O35" s="487"/>
      <c r="P35" s="488"/>
      <c r="Q35" s="238"/>
    </row>
    <row r="36" spans="1:17" s="197" customFormat="1" ht="15">
      <c r="A36" s="198"/>
      <c r="B36" s="198"/>
    </row>
    <row r="37" spans="1:17" s="197" customFormat="1" ht="40.5" customHeight="1">
      <c r="A37" s="528" t="s">
        <v>252</v>
      </c>
      <c r="B37" s="528"/>
      <c r="C37" s="528"/>
      <c r="D37" s="528"/>
      <c r="E37" s="528"/>
      <c r="F37" s="528"/>
      <c r="G37" s="528"/>
      <c r="H37" s="528"/>
      <c r="I37" s="528"/>
      <c r="J37" s="528"/>
      <c r="K37" s="528"/>
      <c r="L37" s="528"/>
      <c r="M37" s="528"/>
      <c r="N37" s="528"/>
      <c r="O37" s="528"/>
      <c r="P37" s="528"/>
      <c r="Q37" s="528"/>
    </row>
    <row r="38" spans="1:17" s="197" customFormat="1" ht="15.75" thickBot="1">
      <c r="A38" s="198"/>
      <c r="B38" s="198"/>
    </row>
    <row r="39" spans="1:17" s="199" customFormat="1" ht="50.1" customHeight="1">
      <c r="A39" s="201" t="s">
        <v>253</v>
      </c>
      <c r="B39" s="529">
        <f>B21</f>
        <v>0</v>
      </c>
      <c r="C39" s="529"/>
      <c r="D39" s="202" t="s">
        <v>36</v>
      </c>
      <c r="E39" s="530">
        <f>E21</f>
        <v>0</v>
      </c>
      <c r="F39" s="530"/>
      <c r="G39" s="530"/>
      <c r="H39" s="530"/>
      <c r="I39" s="530"/>
      <c r="J39" s="203" t="s">
        <v>254</v>
      </c>
      <c r="K39" s="531" t="s">
        <v>405</v>
      </c>
      <c r="L39" s="531"/>
      <c r="M39" s="531"/>
      <c r="N39" s="532" t="s">
        <v>255</v>
      </c>
      <c r="O39" s="532"/>
      <c r="P39" s="533">
        <f>P21</f>
        <v>0</v>
      </c>
      <c r="Q39" s="534"/>
    </row>
    <row r="40" spans="1:17" s="199" customFormat="1" ht="27.95" customHeight="1" thickBot="1">
      <c r="A40" s="204" t="s">
        <v>256</v>
      </c>
      <c r="B40" s="205" t="s">
        <v>257</v>
      </c>
      <c r="C40" s="243">
        <f>K22</f>
        <v>0</v>
      </c>
      <c r="D40" s="206" t="s">
        <v>258</v>
      </c>
      <c r="E40" s="244">
        <f>M22</f>
        <v>0</v>
      </c>
      <c r="F40" s="205" t="s">
        <v>259</v>
      </c>
      <c r="G40" s="520">
        <f>O22</f>
        <v>0</v>
      </c>
      <c r="H40" s="520"/>
      <c r="I40" s="208" t="s">
        <v>260</v>
      </c>
      <c r="J40" s="205" t="s">
        <v>257</v>
      </c>
      <c r="K40" s="209">
        <f>C40</f>
        <v>0</v>
      </c>
      <c r="L40" s="209" t="s">
        <v>258</v>
      </c>
      <c r="M40" s="209">
        <f>E40</f>
        <v>0</v>
      </c>
      <c r="N40" s="209" t="s">
        <v>259</v>
      </c>
      <c r="O40" s="520">
        <f>K40*M40</f>
        <v>0</v>
      </c>
      <c r="P40" s="520"/>
      <c r="Q40" s="521"/>
    </row>
    <row r="41" spans="1:17" s="197" customFormat="1" ht="15" thickBot="1">
      <c r="A41" s="210"/>
      <c r="B41" s="210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45"/>
      <c r="N41" s="211"/>
      <c r="O41" s="211"/>
      <c r="P41" s="211"/>
      <c r="Q41" s="211"/>
    </row>
    <row r="42" spans="1:17" s="200" customFormat="1" ht="27.95" customHeight="1" thickBot="1">
      <c r="A42" s="212"/>
      <c r="B42" s="522"/>
      <c r="C42" s="522"/>
      <c r="D42" s="213"/>
      <c r="E42" s="523"/>
      <c r="F42" s="522"/>
      <c r="G42" s="522"/>
      <c r="H42" s="522"/>
      <c r="I42" s="523"/>
      <c r="J42" s="522"/>
      <c r="K42" s="524" t="s">
        <v>261</v>
      </c>
      <c r="L42" s="525"/>
      <c r="M42" s="526" t="s">
        <v>262</v>
      </c>
      <c r="N42" s="525"/>
      <c r="O42" s="214" t="s">
        <v>263</v>
      </c>
      <c r="P42" s="525" t="s">
        <v>264</v>
      </c>
      <c r="Q42" s="527"/>
    </row>
    <row r="43" spans="1:17" s="200" customFormat="1" ht="27.95" customHeight="1">
      <c r="A43" s="505" t="s">
        <v>265</v>
      </c>
      <c r="B43" s="507" t="s">
        <v>266</v>
      </c>
      <c r="C43" s="508"/>
      <c r="D43" s="511" t="s">
        <v>267</v>
      </c>
      <c r="E43" s="511" t="s">
        <v>268</v>
      </c>
      <c r="F43" s="513"/>
      <c r="G43" s="514" t="s">
        <v>269</v>
      </c>
      <c r="H43" s="515"/>
      <c r="I43" s="516"/>
      <c r="J43" s="517" t="s">
        <v>270</v>
      </c>
      <c r="K43" s="518"/>
      <c r="L43" s="519"/>
      <c r="M43" s="493" t="s">
        <v>271</v>
      </c>
      <c r="N43" s="494"/>
      <c r="O43" s="495" t="s">
        <v>272</v>
      </c>
      <c r="P43" s="496"/>
      <c r="Q43" s="499" t="s">
        <v>273</v>
      </c>
    </row>
    <row r="44" spans="1:17" s="200" customFormat="1" ht="27.95" customHeight="1" thickBot="1">
      <c r="A44" s="506"/>
      <c r="B44" s="509"/>
      <c r="C44" s="510"/>
      <c r="D44" s="512"/>
      <c r="E44" s="215" t="s">
        <v>257</v>
      </c>
      <c r="F44" s="215" t="s">
        <v>235</v>
      </c>
      <c r="G44" s="215" t="s">
        <v>274</v>
      </c>
      <c r="H44" s="215" t="s">
        <v>275</v>
      </c>
      <c r="I44" s="215" t="s">
        <v>45</v>
      </c>
      <c r="J44" s="215" t="s">
        <v>276</v>
      </c>
      <c r="K44" s="215" t="s">
        <v>275</v>
      </c>
      <c r="L44" s="215" t="s">
        <v>45</v>
      </c>
      <c r="M44" s="215" t="s">
        <v>257</v>
      </c>
      <c r="N44" s="215" t="s">
        <v>235</v>
      </c>
      <c r="O44" s="497"/>
      <c r="P44" s="498"/>
      <c r="Q44" s="500"/>
    </row>
    <row r="45" spans="1:17" s="200" customFormat="1" ht="27.95" customHeight="1" thickTop="1">
      <c r="A45" s="216" t="s">
        <v>35</v>
      </c>
      <c r="B45" s="501"/>
      <c r="C45" s="502"/>
      <c r="D45" s="217"/>
      <c r="E45" s="218">
        <f t="shared" ref="E45:N45" si="8">SUM(E46:E53)</f>
        <v>0</v>
      </c>
      <c r="F45" s="219" t="e">
        <f t="shared" si="8"/>
        <v>#DIV/0!</v>
      </c>
      <c r="G45" s="218">
        <f t="shared" si="8"/>
        <v>0</v>
      </c>
      <c r="H45" s="218">
        <f t="shared" si="8"/>
        <v>0</v>
      </c>
      <c r="I45" s="218">
        <f t="shared" si="8"/>
        <v>0</v>
      </c>
      <c r="J45" s="218">
        <f t="shared" si="8"/>
        <v>0</v>
      </c>
      <c r="K45" s="218">
        <f t="shared" si="8"/>
        <v>0</v>
      </c>
      <c r="L45" s="218">
        <f t="shared" si="8"/>
        <v>0</v>
      </c>
      <c r="M45" s="218">
        <f t="shared" si="8"/>
        <v>0</v>
      </c>
      <c r="N45" s="219" t="e">
        <f t="shared" si="8"/>
        <v>#DIV/0!</v>
      </c>
      <c r="O45" s="503"/>
      <c r="P45" s="504"/>
      <c r="Q45" s="220"/>
    </row>
    <row r="46" spans="1:17" s="200" customFormat="1" ht="27.95" customHeight="1">
      <c r="A46" s="221"/>
      <c r="B46" s="489"/>
      <c r="C46" s="490"/>
      <c r="D46" s="222"/>
      <c r="E46" s="223"/>
      <c r="F46" s="224" t="e">
        <f t="shared" ref="F46:F53" si="9">(E46/$C$40)*100%</f>
        <v>#DIV/0!</v>
      </c>
      <c r="G46" s="225"/>
      <c r="H46" s="226"/>
      <c r="I46" s="225"/>
      <c r="J46" s="225"/>
      <c r="K46" s="225"/>
      <c r="L46" s="226"/>
      <c r="M46" s="227">
        <f t="shared" ref="M46:M53" si="10">E46+G46+H46+I46-J46-K46-L46</f>
        <v>0</v>
      </c>
      <c r="N46" s="228" t="e">
        <f t="shared" ref="N46:N53" si="11">(M46/$K$40)*100%</f>
        <v>#DIV/0!</v>
      </c>
      <c r="O46" s="491"/>
      <c r="P46" s="492"/>
      <c r="Q46" s="229"/>
    </row>
    <row r="47" spans="1:17" s="200" customFormat="1" ht="27.95" customHeight="1">
      <c r="A47" s="221"/>
      <c r="B47" s="489"/>
      <c r="C47" s="490"/>
      <c r="D47" s="222"/>
      <c r="E47" s="223"/>
      <c r="F47" s="224" t="e">
        <f t="shared" si="9"/>
        <v>#DIV/0!</v>
      </c>
      <c r="G47" s="225"/>
      <c r="H47" s="226"/>
      <c r="I47" s="225"/>
      <c r="J47" s="225"/>
      <c r="K47" s="225"/>
      <c r="L47" s="226"/>
      <c r="M47" s="227">
        <f t="shared" si="10"/>
        <v>0</v>
      </c>
      <c r="N47" s="228" t="e">
        <f t="shared" si="11"/>
        <v>#DIV/0!</v>
      </c>
      <c r="O47" s="491"/>
      <c r="P47" s="492"/>
      <c r="Q47" s="229"/>
    </row>
    <row r="48" spans="1:17" s="200" customFormat="1" ht="27.95" customHeight="1">
      <c r="A48" s="221"/>
      <c r="B48" s="489"/>
      <c r="C48" s="490"/>
      <c r="D48" s="222"/>
      <c r="E48" s="223"/>
      <c r="F48" s="224" t="e">
        <f t="shared" si="9"/>
        <v>#DIV/0!</v>
      </c>
      <c r="G48" s="225"/>
      <c r="H48" s="226"/>
      <c r="I48" s="225"/>
      <c r="J48" s="225"/>
      <c r="K48" s="225"/>
      <c r="L48" s="226"/>
      <c r="M48" s="227">
        <f t="shared" si="10"/>
        <v>0</v>
      </c>
      <c r="N48" s="228" t="e">
        <f t="shared" si="11"/>
        <v>#DIV/0!</v>
      </c>
      <c r="O48" s="491"/>
      <c r="P48" s="492"/>
      <c r="Q48" s="229"/>
    </row>
    <row r="49" spans="1:17" s="200" customFormat="1" ht="27.95" customHeight="1">
      <c r="A49" s="221"/>
      <c r="B49" s="489"/>
      <c r="C49" s="490"/>
      <c r="D49" s="222"/>
      <c r="E49" s="223"/>
      <c r="F49" s="224" t="e">
        <f t="shared" si="9"/>
        <v>#DIV/0!</v>
      </c>
      <c r="G49" s="225"/>
      <c r="H49" s="226"/>
      <c r="I49" s="225"/>
      <c r="J49" s="225"/>
      <c r="K49" s="225"/>
      <c r="L49" s="226"/>
      <c r="M49" s="227">
        <f t="shared" si="10"/>
        <v>0</v>
      </c>
      <c r="N49" s="228" t="e">
        <f t="shared" si="11"/>
        <v>#DIV/0!</v>
      </c>
      <c r="O49" s="491"/>
      <c r="P49" s="492"/>
      <c r="Q49" s="229"/>
    </row>
    <row r="50" spans="1:17" s="200" customFormat="1" ht="27.95" customHeight="1">
      <c r="A50" s="221"/>
      <c r="B50" s="489"/>
      <c r="C50" s="490"/>
      <c r="D50" s="222"/>
      <c r="E50" s="223"/>
      <c r="F50" s="224" t="e">
        <f t="shared" si="9"/>
        <v>#DIV/0!</v>
      </c>
      <c r="G50" s="225"/>
      <c r="H50" s="226"/>
      <c r="I50" s="225"/>
      <c r="J50" s="225"/>
      <c r="K50" s="225"/>
      <c r="L50" s="226"/>
      <c r="M50" s="227">
        <f t="shared" si="10"/>
        <v>0</v>
      </c>
      <c r="N50" s="228" t="e">
        <f t="shared" si="11"/>
        <v>#DIV/0!</v>
      </c>
      <c r="O50" s="491"/>
      <c r="P50" s="492"/>
      <c r="Q50" s="229"/>
    </row>
    <row r="51" spans="1:17" s="200" customFormat="1" ht="27.95" customHeight="1">
      <c r="A51" s="221"/>
      <c r="B51" s="489"/>
      <c r="C51" s="490"/>
      <c r="D51" s="222"/>
      <c r="E51" s="223"/>
      <c r="F51" s="224" t="e">
        <f t="shared" si="9"/>
        <v>#DIV/0!</v>
      </c>
      <c r="G51" s="225"/>
      <c r="H51" s="226"/>
      <c r="I51" s="225"/>
      <c r="J51" s="225"/>
      <c r="K51" s="225"/>
      <c r="L51" s="226"/>
      <c r="M51" s="227">
        <f t="shared" si="10"/>
        <v>0</v>
      </c>
      <c r="N51" s="228" t="e">
        <f t="shared" si="11"/>
        <v>#DIV/0!</v>
      </c>
      <c r="O51" s="491"/>
      <c r="P51" s="492"/>
      <c r="Q51" s="229"/>
    </row>
    <row r="52" spans="1:17" s="200" customFormat="1" ht="27.95" customHeight="1">
      <c r="A52" s="221"/>
      <c r="B52" s="489"/>
      <c r="C52" s="490"/>
      <c r="D52" s="222"/>
      <c r="E52" s="223"/>
      <c r="F52" s="224" t="e">
        <f t="shared" si="9"/>
        <v>#DIV/0!</v>
      </c>
      <c r="G52" s="225"/>
      <c r="H52" s="226"/>
      <c r="I52" s="225"/>
      <c r="J52" s="225"/>
      <c r="K52" s="225"/>
      <c r="L52" s="226"/>
      <c r="M52" s="227">
        <f t="shared" si="10"/>
        <v>0</v>
      </c>
      <c r="N52" s="228" t="e">
        <f t="shared" si="11"/>
        <v>#DIV/0!</v>
      </c>
      <c r="O52" s="491"/>
      <c r="P52" s="492"/>
      <c r="Q52" s="229"/>
    </row>
    <row r="53" spans="1:17" s="200" customFormat="1" ht="27.95" customHeight="1" thickBot="1">
      <c r="A53" s="230"/>
      <c r="B53" s="485"/>
      <c r="C53" s="486"/>
      <c r="D53" s="231"/>
      <c r="E53" s="232"/>
      <c r="F53" s="233" t="e">
        <f t="shared" si="9"/>
        <v>#DIV/0!</v>
      </c>
      <c r="G53" s="234"/>
      <c r="H53" s="235"/>
      <c r="I53" s="234"/>
      <c r="J53" s="234"/>
      <c r="K53" s="234"/>
      <c r="L53" s="235"/>
      <c r="M53" s="236">
        <f t="shared" si="10"/>
        <v>0</v>
      </c>
      <c r="N53" s="237" t="e">
        <f t="shared" si="11"/>
        <v>#DIV/0!</v>
      </c>
      <c r="O53" s="487"/>
      <c r="P53" s="488"/>
      <c r="Q53" s="238"/>
    </row>
    <row r="54" spans="1:17" s="197" customFormat="1" ht="15">
      <c r="A54" s="198"/>
      <c r="B54" s="198"/>
    </row>
    <row r="55" spans="1:17" s="197" customFormat="1" ht="40.5" customHeight="1">
      <c r="A55" s="528" t="s">
        <v>252</v>
      </c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</row>
    <row r="56" spans="1:17" s="197" customFormat="1" ht="15.75" thickBot="1">
      <c r="A56" s="198"/>
      <c r="B56" s="198"/>
    </row>
    <row r="57" spans="1:17" s="199" customFormat="1" ht="50.1" customHeight="1">
      <c r="A57" s="201" t="s">
        <v>253</v>
      </c>
      <c r="B57" s="529">
        <f>B39</f>
        <v>0</v>
      </c>
      <c r="C57" s="529"/>
      <c r="D57" s="202" t="s">
        <v>36</v>
      </c>
      <c r="E57" s="530">
        <f>E39</f>
        <v>0</v>
      </c>
      <c r="F57" s="530"/>
      <c r="G57" s="530"/>
      <c r="H57" s="530"/>
      <c r="I57" s="530"/>
      <c r="J57" s="203" t="s">
        <v>254</v>
      </c>
      <c r="K57" s="531" t="s">
        <v>415</v>
      </c>
      <c r="L57" s="531"/>
      <c r="M57" s="531"/>
      <c r="N57" s="532" t="s">
        <v>255</v>
      </c>
      <c r="O57" s="532"/>
      <c r="P57" s="533">
        <f>P39</f>
        <v>0</v>
      </c>
      <c r="Q57" s="534"/>
    </row>
    <row r="58" spans="1:17" s="199" customFormat="1" ht="27.95" customHeight="1" thickBot="1">
      <c r="A58" s="204" t="s">
        <v>256</v>
      </c>
      <c r="B58" s="205" t="s">
        <v>257</v>
      </c>
      <c r="C58" s="243">
        <f>K40</f>
        <v>0</v>
      </c>
      <c r="D58" s="206" t="s">
        <v>258</v>
      </c>
      <c r="E58" s="244">
        <f>M40</f>
        <v>0</v>
      </c>
      <c r="F58" s="205" t="s">
        <v>259</v>
      </c>
      <c r="G58" s="520">
        <f>O40</f>
        <v>0</v>
      </c>
      <c r="H58" s="520"/>
      <c r="I58" s="208" t="s">
        <v>260</v>
      </c>
      <c r="J58" s="205" t="s">
        <v>257</v>
      </c>
      <c r="K58" s="209">
        <f>C58</f>
        <v>0</v>
      </c>
      <c r="L58" s="209" t="s">
        <v>258</v>
      </c>
      <c r="M58" s="209">
        <f>E58</f>
        <v>0</v>
      </c>
      <c r="N58" s="209" t="s">
        <v>259</v>
      </c>
      <c r="O58" s="520">
        <f>K58*M58</f>
        <v>0</v>
      </c>
      <c r="P58" s="520"/>
      <c r="Q58" s="521"/>
    </row>
    <row r="59" spans="1:17" s="197" customFormat="1" ht="15" thickBot="1">
      <c r="A59" s="210"/>
      <c r="B59" s="210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</row>
    <row r="60" spans="1:17" s="200" customFormat="1" ht="27.95" customHeight="1" thickBot="1">
      <c r="A60" s="212"/>
      <c r="B60" s="522"/>
      <c r="C60" s="522"/>
      <c r="D60" s="213"/>
      <c r="E60" s="523"/>
      <c r="F60" s="522"/>
      <c r="G60" s="522"/>
      <c r="H60" s="522"/>
      <c r="I60" s="523"/>
      <c r="J60" s="522"/>
      <c r="K60" s="524" t="s">
        <v>261</v>
      </c>
      <c r="L60" s="525"/>
      <c r="M60" s="526" t="s">
        <v>262</v>
      </c>
      <c r="N60" s="525"/>
      <c r="O60" s="214" t="s">
        <v>263</v>
      </c>
      <c r="P60" s="525" t="s">
        <v>264</v>
      </c>
      <c r="Q60" s="527"/>
    </row>
    <row r="61" spans="1:17" s="200" customFormat="1" ht="27.95" customHeight="1">
      <c r="A61" s="505" t="s">
        <v>265</v>
      </c>
      <c r="B61" s="507" t="s">
        <v>266</v>
      </c>
      <c r="C61" s="508"/>
      <c r="D61" s="511" t="s">
        <v>267</v>
      </c>
      <c r="E61" s="511" t="s">
        <v>268</v>
      </c>
      <c r="F61" s="513"/>
      <c r="G61" s="514" t="s">
        <v>269</v>
      </c>
      <c r="H61" s="515"/>
      <c r="I61" s="516"/>
      <c r="J61" s="517" t="s">
        <v>270</v>
      </c>
      <c r="K61" s="518"/>
      <c r="L61" s="519"/>
      <c r="M61" s="493" t="s">
        <v>271</v>
      </c>
      <c r="N61" s="494"/>
      <c r="O61" s="495" t="s">
        <v>272</v>
      </c>
      <c r="P61" s="496"/>
      <c r="Q61" s="499" t="s">
        <v>273</v>
      </c>
    </row>
    <row r="62" spans="1:17" s="200" customFormat="1" ht="27.95" customHeight="1" thickBot="1">
      <c r="A62" s="506"/>
      <c r="B62" s="509"/>
      <c r="C62" s="510"/>
      <c r="D62" s="512"/>
      <c r="E62" s="215" t="s">
        <v>257</v>
      </c>
      <c r="F62" s="215" t="s">
        <v>235</v>
      </c>
      <c r="G62" s="215" t="s">
        <v>274</v>
      </c>
      <c r="H62" s="215" t="s">
        <v>275</v>
      </c>
      <c r="I62" s="215" t="s">
        <v>277</v>
      </c>
      <c r="J62" s="215" t="s">
        <v>276</v>
      </c>
      <c r="K62" s="215" t="s">
        <v>275</v>
      </c>
      <c r="L62" s="215" t="s">
        <v>278</v>
      </c>
      <c r="M62" s="215" t="s">
        <v>257</v>
      </c>
      <c r="N62" s="215" t="s">
        <v>235</v>
      </c>
      <c r="O62" s="497"/>
      <c r="P62" s="498"/>
      <c r="Q62" s="500"/>
    </row>
    <row r="63" spans="1:17" s="200" customFormat="1" ht="27.95" customHeight="1" thickTop="1">
      <c r="A63" s="216" t="s">
        <v>35</v>
      </c>
      <c r="B63" s="501"/>
      <c r="C63" s="502"/>
      <c r="D63" s="217"/>
      <c r="E63" s="218">
        <f t="shared" ref="E63:N63" si="12">SUM(E64:E71)</f>
        <v>0</v>
      </c>
      <c r="F63" s="219" t="e">
        <f t="shared" si="12"/>
        <v>#DIV/0!</v>
      </c>
      <c r="G63" s="218">
        <f t="shared" si="12"/>
        <v>0</v>
      </c>
      <c r="H63" s="218">
        <f t="shared" si="12"/>
        <v>0</v>
      </c>
      <c r="I63" s="218">
        <f t="shared" si="12"/>
        <v>0</v>
      </c>
      <c r="J63" s="218">
        <f t="shared" si="12"/>
        <v>0</v>
      </c>
      <c r="K63" s="218">
        <f t="shared" si="12"/>
        <v>0</v>
      </c>
      <c r="L63" s="218">
        <f t="shared" si="12"/>
        <v>0</v>
      </c>
      <c r="M63" s="218">
        <f t="shared" si="12"/>
        <v>0</v>
      </c>
      <c r="N63" s="219" t="e">
        <f t="shared" si="12"/>
        <v>#DIV/0!</v>
      </c>
      <c r="O63" s="503"/>
      <c r="P63" s="504"/>
      <c r="Q63" s="220"/>
    </row>
    <row r="64" spans="1:17" s="200" customFormat="1" ht="27.95" customHeight="1">
      <c r="A64" s="221"/>
      <c r="B64" s="489"/>
      <c r="C64" s="490"/>
      <c r="D64" s="222"/>
      <c r="E64" s="223"/>
      <c r="F64" s="224" t="e">
        <f t="shared" ref="F64:F71" si="13">(E64/$C$58)*100%</f>
        <v>#DIV/0!</v>
      </c>
      <c r="G64" s="225"/>
      <c r="H64" s="226"/>
      <c r="I64" s="225"/>
      <c r="J64" s="225"/>
      <c r="K64" s="225"/>
      <c r="L64" s="226"/>
      <c r="M64" s="227">
        <f t="shared" ref="M64:M71" si="14">E64+G64+H64+I64-J64-K64-L64</f>
        <v>0</v>
      </c>
      <c r="N64" s="228" t="e">
        <f t="shared" ref="N64:N71" si="15">(M64/$K$58)*100%</f>
        <v>#DIV/0!</v>
      </c>
      <c r="O64" s="491"/>
      <c r="P64" s="492"/>
      <c r="Q64" s="229"/>
    </row>
    <row r="65" spans="1:17" s="200" customFormat="1" ht="27.95" customHeight="1">
      <c r="A65" s="221"/>
      <c r="B65" s="489"/>
      <c r="C65" s="490"/>
      <c r="D65" s="222"/>
      <c r="E65" s="223"/>
      <c r="F65" s="224" t="e">
        <f t="shared" si="13"/>
        <v>#DIV/0!</v>
      </c>
      <c r="G65" s="225"/>
      <c r="H65" s="226"/>
      <c r="I65" s="225"/>
      <c r="J65" s="225"/>
      <c r="K65" s="225"/>
      <c r="L65" s="226"/>
      <c r="M65" s="227">
        <f t="shared" si="14"/>
        <v>0</v>
      </c>
      <c r="N65" s="228" t="e">
        <f t="shared" si="15"/>
        <v>#DIV/0!</v>
      </c>
      <c r="O65" s="491"/>
      <c r="P65" s="492"/>
      <c r="Q65" s="229"/>
    </row>
    <row r="66" spans="1:17" s="200" customFormat="1" ht="27.95" customHeight="1">
      <c r="A66" s="221"/>
      <c r="B66" s="489"/>
      <c r="C66" s="490"/>
      <c r="D66" s="222"/>
      <c r="E66" s="223"/>
      <c r="F66" s="224" t="e">
        <f t="shared" si="13"/>
        <v>#DIV/0!</v>
      </c>
      <c r="G66" s="225"/>
      <c r="H66" s="226"/>
      <c r="I66" s="225"/>
      <c r="J66" s="225"/>
      <c r="K66" s="225"/>
      <c r="L66" s="226"/>
      <c r="M66" s="227">
        <f t="shared" si="14"/>
        <v>0</v>
      </c>
      <c r="N66" s="228" t="e">
        <f t="shared" si="15"/>
        <v>#DIV/0!</v>
      </c>
      <c r="O66" s="491"/>
      <c r="P66" s="492"/>
      <c r="Q66" s="229"/>
    </row>
    <row r="67" spans="1:17" s="200" customFormat="1" ht="27.95" customHeight="1">
      <c r="A67" s="221"/>
      <c r="B67" s="489"/>
      <c r="C67" s="490"/>
      <c r="D67" s="222"/>
      <c r="E67" s="223"/>
      <c r="F67" s="224" t="e">
        <f t="shared" si="13"/>
        <v>#DIV/0!</v>
      </c>
      <c r="G67" s="225"/>
      <c r="H67" s="226"/>
      <c r="I67" s="225"/>
      <c r="J67" s="225"/>
      <c r="K67" s="225"/>
      <c r="L67" s="226"/>
      <c r="M67" s="227">
        <f t="shared" si="14"/>
        <v>0</v>
      </c>
      <c r="N67" s="228" t="e">
        <f t="shared" si="15"/>
        <v>#DIV/0!</v>
      </c>
      <c r="O67" s="491"/>
      <c r="P67" s="492"/>
      <c r="Q67" s="229"/>
    </row>
    <row r="68" spans="1:17" s="200" customFormat="1" ht="27.95" customHeight="1">
      <c r="A68" s="221"/>
      <c r="B68" s="489"/>
      <c r="C68" s="490"/>
      <c r="D68" s="222"/>
      <c r="E68" s="223"/>
      <c r="F68" s="224" t="e">
        <f t="shared" si="13"/>
        <v>#DIV/0!</v>
      </c>
      <c r="G68" s="225"/>
      <c r="H68" s="226"/>
      <c r="I68" s="225"/>
      <c r="J68" s="225"/>
      <c r="K68" s="225"/>
      <c r="L68" s="226"/>
      <c r="M68" s="227">
        <f t="shared" si="14"/>
        <v>0</v>
      </c>
      <c r="N68" s="228" t="e">
        <f t="shared" si="15"/>
        <v>#DIV/0!</v>
      </c>
      <c r="O68" s="491"/>
      <c r="P68" s="492"/>
      <c r="Q68" s="229"/>
    </row>
    <row r="69" spans="1:17" s="200" customFormat="1" ht="27.95" customHeight="1">
      <c r="A69" s="221"/>
      <c r="B69" s="489"/>
      <c r="C69" s="490"/>
      <c r="D69" s="222"/>
      <c r="E69" s="223"/>
      <c r="F69" s="224" t="e">
        <f t="shared" si="13"/>
        <v>#DIV/0!</v>
      </c>
      <c r="G69" s="225"/>
      <c r="H69" s="226"/>
      <c r="I69" s="225"/>
      <c r="J69" s="225"/>
      <c r="K69" s="225"/>
      <c r="L69" s="226"/>
      <c r="M69" s="227">
        <f t="shared" si="14"/>
        <v>0</v>
      </c>
      <c r="N69" s="228" t="e">
        <f t="shared" si="15"/>
        <v>#DIV/0!</v>
      </c>
      <c r="O69" s="491"/>
      <c r="P69" s="492"/>
      <c r="Q69" s="229"/>
    </row>
    <row r="70" spans="1:17" s="200" customFormat="1" ht="27.95" customHeight="1">
      <c r="A70" s="221"/>
      <c r="B70" s="489"/>
      <c r="C70" s="490"/>
      <c r="D70" s="222"/>
      <c r="E70" s="223"/>
      <c r="F70" s="224" t="e">
        <f t="shared" si="13"/>
        <v>#DIV/0!</v>
      </c>
      <c r="G70" s="225"/>
      <c r="H70" s="226"/>
      <c r="I70" s="225"/>
      <c r="J70" s="225"/>
      <c r="K70" s="225"/>
      <c r="L70" s="226"/>
      <c r="M70" s="227">
        <f t="shared" si="14"/>
        <v>0</v>
      </c>
      <c r="N70" s="228" t="e">
        <f t="shared" si="15"/>
        <v>#DIV/0!</v>
      </c>
      <c r="O70" s="491"/>
      <c r="P70" s="492"/>
      <c r="Q70" s="229"/>
    </row>
    <row r="71" spans="1:17" s="200" customFormat="1" ht="27.95" customHeight="1" thickBot="1">
      <c r="A71" s="230"/>
      <c r="B71" s="485"/>
      <c r="C71" s="486"/>
      <c r="D71" s="231"/>
      <c r="E71" s="232"/>
      <c r="F71" s="233" t="e">
        <f t="shared" si="13"/>
        <v>#DIV/0!</v>
      </c>
      <c r="G71" s="234"/>
      <c r="H71" s="235"/>
      <c r="I71" s="234"/>
      <c r="J71" s="234"/>
      <c r="K71" s="234"/>
      <c r="L71" s="235"/>
      <c r="M71" s="236">
        <f t="shared" si="14"/>
        <v>0</v>
      </c>
      <c r="N71" s="237" t="e">
        <f t="shared" si="15"/>
        <v>#DIV/0!</v>
      </c>
      <c r="O71" s="487"/>
      <c r="P71" s="488"/>
      <c r="Q71" s="238"/>
    </row>
    <row r="72" spans="1:17" s="197" customFormat="1" ht="14.25">
      <c r="A72" s="210"/>
      <c r="B72" s="210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</row>
    <row r="73" spans="1:17" s="197" customFormat="1" ht="40.5" customHeight="1">
      <c r="A73" s="528" t="s">
        <v>252</v>
      </c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</row>
    <row r="74" spans="1:17" s="197" customFormat="1" ht="15.75" thickBot="1">
      <c r="A74" s="198"/>
      <c r="B74" s="198"/>
    </row>
    <row r="75" spans="1:17" s="199" customFormat="1" ht="50.1" customHeight="1">
      <c r="A75" s="201" t="s">
        <v>253</v>
      </c>
      <c r="B75" s="529">
        <f>B57</f>
        <v>0</v>
      </c>
      <c r="C75" s="529"/>
      <c r="D75" s="202" t="s">
        <v>36</v>
      </c>
      <c r="E75" s="530">
        <f>E57</f>
        <v>0</v>
      </c>
      <c r="F75" s="530"/>
      <c r="G75" s="530"/>
      <c r="H75" s="530"/>
      <c r="I75" s="530"/>
      <c r="J75" s="203" t="s">
        <v>254</v>
      </c>
      <c r="K75" s="531" t="s">
        <v>452</v>
      </c>
      <c r="L75" s="531"/>
      <c r="M75" s="531"/>
      <c r="N75" s="532" t="s">
        <v>255</v>
      </c>
      <c r="O75" s="532"/>
      <c r="P75" s="533">
        <f>P57</f>
        <v>0</v>
      </c>
      <c r="Q75" s="534"/>
    </row>
    <row r="76" spans="1:17" s="199" customFormat="1" ht="27.95" customHeight="1" thickBot="1">
      <c r="A76" s="204" t="s">
        <v>256</v>
      </c>
      <c r="B76" s="205" t="s">
        <v>257</v>
      </c>
      <c r="C76" s="240">
        <f>K58</f>
        <v>0</v>
      </c>
      <c r="D76" s="240" t="s">
        <v>258</v>
      </c>
      <c r="E76" s="241">
        <f>M58</f>
        <v>0</v>
      </c>
      <c r="F76" s="205" t="s">
        <v>259</v>
      </c>
      <c r="G76" s="520">
        <f>O58</f>
        <v>0</v>
      </c>
      <c r="H76" s="520"/>
      <c r="I76" s="208" t="s">
        <v>260</v>
      </c>
      <c r="J76" s="205" t="s">
        <v>257</v>
      </c>
      <c r="K76" s="209">
        <f>C76</f>
        <v>0</v>
      </c>
      <c r="L76" s="209" t="s">
        <v>258</v>
      </c>
      <c r="M76" s="209">
        <f>E76</f>
        <v>0</v>
      </c>
      <c r="N76" s="209" t="s">
        <v>259</v>
      </c>
      <c r="O76" s="520">
        <f>K76*M76</f>
        <v>0</v>
      </c>
      <c r="P76" s="520"/>
      <c r="Q76" s="521"/>
    </row>
    <row r="77" spans="1:17" s="197" customFormat="1" ht="15" thickBot="1">
      <c r="A77" s="210"/>
      <c r="B77" s="210"/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</row>
    <row r="78" spans="1:17" s="200" customFormat="1" ht="27.95" customHeight="1" thickBot="1">
      <c r="A78" s="212"/>
      <c r="B78" s="522"/>
      <c r="C78" s="522"/>
      <c r="D78" s="213"/>
      <c r="E78" s="523"/>
      <c r="F78" s="522"/>
      <c r="G78" s="522"/>
      <c r="H78" s="522"/>
      <c r="I78" s="523"/>
      <c r="J78" s="522"/>
      <c r="K78" s="524" t="s">
        <v>261</v>
      </c>
      <c r="L78" s="525"/>
      <c r="M78" s="526" t="s">
        <v>262</v>
      </c>
      <c r="N78" s="525"/>
      <c r="O78" s="214" t="s">
        <v>263</v>
      </c>
      <c r="P78" s="525" t="s">
        <v>264</v>
      </c>
      <c r="Q78" s="527"/>
    </row>
    <row r="79" spans="1:17" s="200" customFormat="1" ht="27.95" customHeight="1">
      <c r="A79" s="505" t="s">
        <v>265</v>
      </c>
      <c r="B79" s="507" t="s">
        <v>266</v>
      </c>
      <c r="C79" s="508"/>
      <c r="D79" s="511" t="s">
        <v>267</v>
      </c>
      <c r="E79" s="511" t="s">
        <v>268</v>
      </c>
      <c r="F79" s="513"/>
      <c r="G79" s="514" t="s">
        <v>269</v>
      </c>
      <c r="H79" s="515"/>
      <c r="I79" s="516"/>
      <c r="J79" s="517" t="s">
        <v>270</v>
      </c>
      <c r="K79" s="518"/>
      <c r="L79" s="519"/>
      <c r="M79" s="493" t="s">
        <v>271</v>
      </c>
      <c r="N79" s="494"/>
      <c r="O79" s="495" t="s">
        <v>272</v>
      </c>
      <c r="P79" s="496"/>
      <c r="Q79" s="499" t="s">
        <v>273</v>
      </c>
    </row>
    <row r="80" spans="1:17" s="200" customFormat="1" ht="27.95" customHeight="1" thickBot="1">
      <c r="A80" s="506"/>
      <c r="B80" s="509"/>
      <c r="C80" s="510"/>
      <c r="D80" s="512"/>
      <c r="E80" s="215" t="s">
        <v>257</v>
      </c>
      <c r="F80" s="215" t="s">
        <v>235</v>
      </c>
      <c r="G80" s="215" t="s">
        <v>274</v>
      </c>
      <c r="H80" s="246" t="s">
        <v>279</v>
      </c>
      <c r="I80" s="215" t="s">
        <v>45</v>
      </c>
      <c r="J80" s="215" t="s">
        <v>276</v>
      </c>
      <c r="K80" s="215" t="s">
        <v>275</v>
      </c>
      <c r="L80" s="215" t="s">
        <v>45</v>
      </c>
      <c r="M80" s="215" t="s">
        <v>257</v>
      </c>
      <c r="N80" s="215" t="s">
        <v>235</v>
      </c>
      <c r="O80" s="497"/>
      <c r="P80" s="498"/>
      <c r="Q80" s="500"/>
    </row>
    <row r="81" spans="1:17" s="200" customFormat="1" ht="27.95" customHeight="1" thickTop="1">
      <c r="A81" s="216" t="s">
        <v>35</v>
      </c>
      <c r="B81" s="501"/>
      <c r="C81" s="502"/>
      <c r="D81" s="217"/>
      <c r="E81" s="218">
        <f t="shared" ref="E81:N81" si="16">SUM(E82:E89)</f>
        <v>0</v>
      </c>
      <c r="F81" s="219" t="e">
        <f t="shared" si="16"/>
        <v>#DIV/0!</v>
      </c>
      <c r="G81" s="218">
        <f t="shared" si="16"/>
        <v>0</v>
      </c>
      <c r="H81" s="218">
        <f t="shared" si="16"/>
        <v>0</v>
      </c>
      <c r="I81" s="218">
        <f t="shared" si="16"/>
        <v>0</v>
      </c>
      <c r="J81" s="218">
        <f t="shared" si="16"/>
        <v>0</v>
      </c>
      <c r="K81" s="218">
        <f t="shared" si="16"/>
        <v>0</v>
      </c>
      <c r="L81" s="218">
        <f t="shared" si="16"/>
        <v>0</v>
      </c>
      <c r="M81" s="218">
        <f t="shared" si="16"/>
        <v>0</v>
      </c>
      <c r="N81" s="219" t="e">
        <f t="shared" si="16"/>
        <v>#DIV/0!</v>
      </c>
      <c r="O81" s="503"/>
      <c r="P81" s="504"/>
      <c r="Q81" s="220"/>
    </row>
    <row r="82" spans="1:17" s="200" customFormat="1" ht="27.95" customHeight="1">
      <c r="A82" s="221"/>
      <c r="B82" s="489"/>
      <c r="C82" s="490"/>
      <c r="D82" s="222"/>
      <c r="E82" s="223"/>
      <c r="F82" s="224" t="e">
        <f t="shared" ref="F82:F89" si="17">(E82/$C$76)*100%</f>
        <v>#DIV/0!</v>
      </c>
      <c r="G82" s="225"/>
      <c r="H82" s="226"/>
      <c r="I82" s="225"/>
      <c r="J82" s="225"/>
      <c r="K82" s="225"/>
      <c r="L82" s="226"/>
      <c r="M82" s="227">
        <f t="shared" ref="M82:M89" si="18">E82+G82+H82+I82-J82-K82-L82</f>
        <v>0</v>
      </c>
      <c r="N82" s="228" t="e">
        <f t="shared" ref="N82:N89" si="19">(M82/$K$76)*100%</f>
        <v>#DIV/0!</v>
      </c>
      <c r="O82" s="491"/>
      <c r="P82" s="492"/>
      <c r="Q82" s="229"/>
    </row>
    <row r="83" spans="1:17" s="200" customFormat="1" ht="27.95" customHeight="1">
      <c r="A83" s="221"/>
      <c r="B83" s="489"/>
      <c r="C83" s="490"/>
      <c r="D83" s="222"/>
      <c r="E83" s="223"/>
      <c r="F83" s="224" t="e">
        <f t="shared" si="17"/>
        <v>#DIV/0!</v>
      </c>
      <c r="G83" s="225"/>
      <c r="H83" s="226"/>
      <c r="I83" s="225"/>
      <c r="J83" s="225"/>
      <c r="K83" s="225"/>
      <c r="L83" s="226"/>
      <c r="M83" s="227">
        <f t="shared" si="18"/>
        <v>0</v>
      </c>
      <c r="N83" s="228" t="e">
        <f t="shared" si="19"/>
        <v>#DIV/0!</v>
      </c>
      <c r="O83" s="491"/>
      <c r="P83" s="492"/>
      <c r="Q83" s="229"/>
    </row>
    <row r="84" spans="1:17" s="200" customFormat="1" ht="27.95" customHeight="1">
      <c r="A84" s="221"/>
      <c r="B84" s="489"/>
      <c r="C84" s="490"/>
      <c r="D84" s="222"/>
      <c r="E84" s="223"/>
      <c r="F84" s="224" t="e">
        <f t="shared" si="17"/>
        <v>#DIV/0!</v>
      </c>
      <c r="G84" s="225"/>
      <c r="H84" s="226"/>
      <c r="I84" s="225"/>
      <c r="J84" s="225"/>
      <c r="K84" s="225"/>
      <c r="L84" s="226"/>
      <c r="M84" s="227">
        <f t="shared" si="18"/>
        <v>0</v>
      </c>
      <c r="N84" s="228" t="e">
        <f t="shared" si="19"/>
        <v>#DIV/0!</v>
      </c>
      <c r="O84" s="491"/>
      <c r="P84" s="492"/>
      <c r="Q84" s="229"/>
    </row>
    <row r="85" spans="1:17" s="200" customFormat="1" ht="27.95" customHeight="1">
      <c r="A85" s="221"/>
      <c r="B85" s="489"/>
      <c r="C85" s="490"/>
      <c r="D85" s="222"/>
      <c r="E85" s="223"/>
      <c r="F85" s="224" t="e">
        <f t="shared" si="17"/>
        <v>#DIV/0!</v>
      </c>
      <c r="G85" s="225"/>
      <c r="H85" s="226"/>
      <c r="I85" s="225"/>
      <c r="J85" s="225"/>
      <c r="K85" s="225"/>
      <c r="L85" s="226"/>
      <c r="M85" s="227">
        <f t="shared" si="18"/>
        <v>0</v>
      </c>
      <c r="N85" s="228" t="e">
        <f t="shared" si="19"/>
        <v>#DIV/0!</v>
      </c>
      <c r="O85" s="491"/>
      <c r="P85" s="492"/>
      <c r="Q85" s="229"/>
    </row>
    <row r="86" spans="1:17" s="200" customFormat="1" ht="27.95" customHeight="1">
      <c r="A86" s="221"/>
      <c r="B86" s="489"/>
      <c r="C86" s="490"/>
      <c r="D86" s="222"/>
      <c r="E86" s="223"/>
      <c r="F86" s="224" t="e">
        <f t="shared" si="17"/>
        <v>#DIV/0!</v>
      </c>
      <c r="G86" s="225"/>
      <c r="H86" s="226"/>
      <c r="I86" s="225"/>
      <c r="J86" s="225"/>
      <c r="K86" s="225"/>
      <c r="L86" s="226"/>
      <c r="M86" s="227">
        <f t="shared" si="18"/>
        <v>0</v>
      </c>
      <c r="N86" s="228" t="e">
        <f t="shared" si="19"/>
        <v>#DIV/0!</v>
      </c>
      <c r="O86" s="491"/>
      <c r="P86" s="492"/>
      <c r="Q86" s="229"/>
    </row>
    <row r="87" spans="1:17" s="200" customFormat="1" ht="27.95" customHeight="1">
      <c r="A87" s="221"/>
      <c r="B87" s="489"/>
      <c r="C87" s="490"/>
      <c r="D87" s="222"/>
      <c r="E87" s="223"/>
      <c r="F87" s="224" t="e">
        <f t="shared" si="17"/>
        <v>#DIV/0!</v>
      </c>
      <c r="G87" s="225"/>
      <c r="H87" s="226"/>
      <c r="I87" s="225"/>
      <c r="J87" s="225"/>
      <c r="K87" s="225"/>
      <c r="L87" s="226"/>
      <c r="M87" s="227">
        <f t="shared" si="18"/>
        <v>0</v>
      </c>
      <c r="N87" s="228" t="e">
        <f t="shared" si="19"/>
        <v>#DIV/0!</v>
      </c>
      <c r="O87" s="491"/>
      <c r="P87" s="492"/>
      <c r="Q87" s="229"/>
    </row>
    <row r="88" spans="1:17" s="200" customFormat="1" ht="27.95" customHeight="1">
      <c r="A88" s="221"/>
      <c r="B88" s="489"/>
      <c r="C88" s="490"/>
      <c r="D88" s="222"/>
      <c r="E88" s="223"/>
      <c r="F88" s="224" t="e">
        <f t="shared" si="17"/>
        <v>#DIV/0!</v>
      </c>
      <c r="G88" s="225"/>
      <c r="H88" s="226"/>
      <c r="I88" s="225"/>
      <c r="J88" s="225"/>
      <c r="K88" s="225"/>
      <c r="L88" s="226"/>
      <c r="M88" s="227">
        <f t="shared" si="18"/>
        <v>0</v>
      </c>
      <c r="N88" s="228" t="e">
        <f t="shared" si="19"/>
        <v>#DIV/0!</v>
      </c>
      <c r="O88" s="491"/>
      <c r="P88" s="492"/>
      <c r="Q88" s="229"/>
    </row>
    <row r="89" spans="1:17" s="200" customFormat="1" ht="27.95" customHeight="1" thickBot="1">
      <c r="A89" s="230"/>
      <c r="B89" s="485"/>
      <c r="C89" s="486"/>
      <c r="D89" s="231"/>
      <c r="E89" s="232"/>
      <c r="F89" s="233" t="e">
        <f t="shared" si="17"/>
        <v>#DIV/0!</v>
      </c>
      <c r="G89" s="234"/>
      <c r="H89" s="235"/>
      <c r="I89" s="234"/>
      <c r="J89" s="234"/>
      <c r="K89" s="234"/>
      <c r="L89" s="235"/>
      <c r="M89" s="236">
        <f t="shared" si="18"/>
        <v>0</v>
      </c>
      <c r="N89" s="237" t="e">
        <f t="shared" si="19"/>
        <v>#DIV/0!</v>
      </c>
      <c r="O89" s="487"/>
      <c r="P89" s="488"/>
      <c r="Q89" s="238"/>
    </row>
  </sheetData>
  <mergeCells count="210">
    <mergeCell ref="A1:Q1"/>
    <mergeCell ref="B3:C3"/>
    <mergeCell ref="E3:I3"/>
    <mergeCell ref="K3:M3"/>
    <mergeCell ref="N3:O3"/>
    <mergeCell ref="P3:Q3"/>
    <mergeCell ref="A7:A8"/>
    <mergeCell ref="B7:C8"/>
    <mergeCell ref="D7:D8"/>
    <mergeCell ref="E7:F7"/>
    <mergeCell ref="G7:I7"/>
    <mergeCell ref="J7:L7"/>
    <mergeCell ref="G4:H4"/>
    <mergeCell ref="O4:Q4"/>
    <mergeCell ref="B6:C6"/>
    <mergeCell ref="E6:F6"/>
    <mergeCell ref="G6:H6"/>
    <mergeCell ref="I6:J6"/>
    <mergeCell ref="K6:L6"/>
    <mergeCell ref="M6:N6"/>
    <mergeCell ref="P6:Q6"/>
    <mergeCell ref="B11:C11"/>
    <mergeCell ref="O11:P11"/>
    <mergeCell ref="B12:C12"/>
    <mergeCell ref="O12:P12"/>
    <mergeCell ref="B13:C13"/>
    <mergeCell ref="O13:P13"/>
    <mergeCell ref="M7:N7"/>
    <mergeCell ref="O7:P8"/>
    <mergeCell ref="Q7:Q8"/>
    <mergeCell ref="B9:C9"/>
    <mergeCell ref="O9:P9"/>
    <mergeCell ref="B10:C10"/>
    <mergeCell ref="O10:P10"/>
    <mergeCell ref="B17:C17"/>
    <mergeCell ref="O17:P17"/>
    <mergeCell ref="A19:Q19"/>
    <mergeCell ref="B21:C21"/>
    <mergeCell ref="E21:I21"/>
    <mergeCell ref="K21:M21"/>
    <mergeCell ref="N21:O21"/>
    <mergeCell ref="P21:Q21"/>
    <mergeCell ref="B14:C14"/>
    <mergeCell ref="O14:P14"/>
    <mergeCell ref="B15:C15"/>
    <mergeCell ref="O15:P15"/>
    <mergeCell ref="B16:C16"/>
    <mergeCell ref="O16:P16"/>
    <mergeCell ref="A25:A26"/>
    <mergeCell ref="B25:C26"/>
    <mergeCell ref="D25:D26"/>
    <mergeCell ref="E25:F25"/>
    <mergeCell ref="G25:I25"/>
    <mergeCell ref="J25:L25"/>
    <mergeCell ref="G22:H22"/>
    <mergeCell ref="O22:Q22"/>
    <mergeCell ref="B24:C24"/>
    <mergeCell ref="E24:F24"/>
    <mergeCell ref="G24:H24"/>
    <mergeCell ref="I24:J24"/>
    <mergeCell ref="K24:L24"/>
    <mergeCell ref="M24:N24"/>
    <mergeCell ref="P24:Q24"/>
    <mergeCell ref="B29:C29"/>
    <mergeCell ref="O29:P29"/>
    <mergeCell ref="B30:C30"/>
    <mergeCell ref="O30:P30"/>
    <mergeCell ref="B31:C31"/>
    <mergeCell ref="O31:P31"/>
    <mergeCell ref="M25:N25"/>
    <mergeCell ref="O25:P26"/>
    <mergeCell ref="Q25:Q26"/>
    <mergeCell ref="B27:C27"/>
    <mergeCell ref="O27:P27"/>
    <mergeCell ref="B28:C28"/>
    <mergeCell ref="O28:P28"/>
    <mergeCell ref="B35:C35"/>
    <mergeCell ref="O35:P35"/>
    <mergeCell ref="A37:Q37"/>
    <mergeCell ref="B39:C39"/>
    <mergeCell ref="E39:I39"/>
    <mergeCell ref="K39:M39"/>
    <mergeCell ref="N39:O39"/>
    <mergeCell ref="P39:Q39"/>
    <mergeCell ref="B32:C32"/>
    <mergeCell ref="O32:P32"/>
    <mergeCell ref="B33:C33"/>
    <mergeCell ref="O33:P33"/>
    <mergeCell ref="B34:C34"/>
    <mergeCell ref="O34:P34"/>
    <mergeCell ref="A43:A44"/>
    <mergeCell ref="B43:C44"/>
    <mergeCell ref="D43:D44"/>
    <mergeCell ref="E43:F43"/>
    <mergeCell ref="G43:I43"/>
    <mergeCell ref="J43:L43"/>
    <mergeCell ref="G40:H40"/>
    <mergeCell ref="O40:Q40"/>
    <mergeCell ref="B42:C42"/>
    <mergeCell ref="E42:F42"/>
    <mergeCell ref="G42:H42"/>
    <mergeCell ref="I42:J42"/>
    <mergeCell ref="K42:L42"/>
    <mergeCell ref="M42:N42"/>
    <mergeCell ref="P42:Q42"/>
    <mergeCell ref="B47:C47"/>
    <mergeCell ref="O47:P47"/>
    <mergeCell ref="B48:C48"/>
    <mergeCell ref="O48:P48"/>
    <mergeCell ref="B49:C49"/>
    <mergeCell ref="O49:P49"/>
    <mergeCell ref="M43:N43"/>
    <mergeCell ref="O43:P44"/>
    <mergeCell ref="Q43:Q44"/>
    <mergeCell ref="B45:C45"/>
    <mergeCell ref="O45:P45"/>
    <mergeCell ref="B46:C46"/>
    <mergeCell ref="O46:P46"/>
    <mergeCell ref="B53:C53"/>
    <mergeCell ref="O53:P53"/>
    <mergeCell ref="A55:Q55"/>
    <mergeCell ref="B57:C57"/>
    <mergeCell ref="E57:I57"/>
    <mergeCell ref="K57:M57"/>
    <mergeCell ref="N57:O57"/>
    <mergeCell ref="P57:Q57"/>
    <mergeCell ref="B50:C50"/>
    <mergeCell ref="O50:P50"/>
    <mergeCell ref="B51:C51"/>
    <mergeCell ref="O51:P51"/>
    <mergeCell ref="B52:C52"/>
    <mergeCell ref="O52:P52"/>
    <mergeCell ref="A61:A62"/>
    <mergeCell ref="B61:C62"/>
    <mergeCell ref="D61:D62"/>
    <mergeCell ref="E61:F61"/>
    <mergeCell ref="G61:I61"/>
    <mergeCell ref="J61:L61"/>
    <mergeCell ref="G58:H58"/>
    <mergeCell ref="O58:Q58"/>
    <mergeCell ref="B60:C60"/>
    <mergeCell ref="E60:F60"/>
    <mergeCell ref="G60:H60"/>
    <mergeCell ref="I60:J60"/>
    <mergeCell ref="K60:L60"/>
    <mergeCell ref="M60:N60"/>
    <mergeCell ref="P60:Q60"/>
    <mergeCell ref="B65:C65"/>
    <mergeCell ref="O65:P65"/>
    <mergeCell ref="B66:C66"/>
    <mergeCell ref="O66:P66"/>
    <mergeCell ref="B67:C67"/>
    <mergeCell ref="O67:P67"/>
    <mergeCell ref="M61:N61"/>
    <mergeCell ref="O61:P62"/>
    <mergeCell ref="Q61:Q62"/>
    <mergeCell ref="B63:C63"/>
    <mergeCell ref="O63:P63"/>
    <mergeCell ref="B64:C64"/>
    <mergeCell ref="O64:P64"/>
    <mergeCell ref="B71:C71"/>
    <mergeCell ref="O71:P71"/>
    <mergeCell ref="A73:Q73"/>
    <mergeCell ref="B75:C75"/>
    <mergeCell ref="E75:I75"/>
    <mergeCell ref="K75:M75"/>
    <mergeCell ref="N75:O75"/>
    <mergeCell ref="P75:Q75"/>
    <mergeCell ref="B68:C68"/>
    <mergeCell ref="O68:P68"/>
    <mergeCell ref="B69:C69"/>
    <mergeCell ref="O69:P69"/>
    <mergeCell ref="B70:C70"/>
    <mergeCell ref="O70:P70"/>
    <mergeCell ref="G76:H76"/>
    <mergeCell ref="O76:Q76"/>
    <mergeCell ref="B78:C78"/>
    <mergeCell ref="E78:F78"/>
    <mergeCell ref="G78:H78"/>
    <mergeCell ref="I78:J78"/>
    <mergeCell ref="K78:L78"/>
    <mergeCell ref="M78:N78"/>
    <mergeCell ref="P78:Q78"/>
    <mergeCell ref="M79:N79"/>
    <mergeCell ref="O79:P80"/>
    <mergeCell ref="Q79:Q80"/>
    <mergeCell ref="B81:C81"/>
    <mergeCell ref="O81:P81"/>
    <mergeCell ref="B82:C82"/>
    <mergeCell ref="O82:P82"/>
    <mergeCell ref="A79:A80"/>
    <mergeCell ref="B79:C80"/>
    <mergeCell ref="D79:D80"/>
    <mergeCell ref="E79:F79"/>
    <mergeCell ref="G79:I79"/>
    <mergeCell ref="J79:L79"/>
    <mergeCell ref="B89:C89"/>
    <mergeCell ref="O89:P89"/>
    <mergeCell ref="B86:C86"/>
    <mergeCell ref="O86:P86"/>
    <mergeCell ref="B87:C87"/>
    <mergeCell ref="O87:P87"/>
    <mergeCell ref="B88:C88"/>
    <mergeCell ref="O88:P88"/>
    <mergeCell ref="B83:C83"/>
    <mergeCell ref="O83:P83"/>
    <mergeCell ref="B84:C84"/>
    <mergeCell ref="O84:P84"/>
    <mergeCell ref="B85:C85"/>
    <mergeCell ref="O85:P85"/>
  </mergeCells>
  <phoneticPr fontId="5" type="noConversion"/>
  <pageMargins left="0.23622047244094491" right="0.23622047244094491" top="0.74803149606299213" bottom="0.74803149606299213" header="0.23622047244094491" footer="0.23622047244094491"/>
  <pageSetup paperSize="9" scale="97" orientation="landscape" r:id="rId1"/>
  <rowBreaks count="2" manualBreakCount="2">
    <brk id="17" max="16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20</vt:i4>
      </vt:variant>
      <vt:variant>
        <vt:lpstr>이름이 지정된 범위</vt:lpstr>
      </vt:variant>
      <vt:variant>
        <vt:i4>6</vt:i4>
      </vt:variant>
    </vt:vector>
  </HeadingPairs>
  <TitlesOfParts>
    <vt:vector size="26" baseType="lpstr">
      <vt:lpstr>지방세서면조사서작성안내</vt:lpstr>
      <vt:lpstr>납세자 권리헌장</vt:lpstr>
      <vt:lpstr>지방세서면조사서(표지)</vt:lpstr>
      <vt:lpstr>1.법인현황</vt:lpstr>
      <vt:lpstr>2.자산증감명세서</vt:lpstr>
      <vt:lpstr>3-1. 토지 계정명세서</vt:lpstr>
      <vt:lpstr>3-2. 건물 계정명세서</vt:lpstr>
      <vt:lpstr>3-3. 기계장치 계정명세서 </vt:lpstr>
      <vt:lpstr>3-4. 차량운반구 계정명세서</vt:lpstr>
      <vt:lpstr>3-5. 공구와기구 계정명세서</vt:lpstr>
      <vt:lpstr>3-6. 비품 계정명세서</vt:lpstr>
      <vt:lpstr>3-7. 시설물(구축물) 계정명세서</vt:lpstr>
      <vt:lpstr>3-8.건설중인자산계정명세서</vt:lpstr>
      <vt:lpstr>3-9.기타계정명세서</vt:lpstr>
      <vt:lpstr>4-1주민세(사업소분)</vt:lpstr>
      <vt:lpstr>4-2건물사용내역서</vt:lpstr>
      <vt:lpstr>4-3주민세(종업원분)명세서</vt:lpstr>
      <vt:lpstr>5-1지방소득세(특별징수분)명세서</vt:lpstr>
      <vt:lpstr>5-2법인지방소득세명세서</vt:lpstr>
      <vt:lpstr>6.법인의 주식 및 주주이동상황</vt:lpstr>
      <vt:lpstr>'2.자산증감명세서'!Print_Area</vt:lpstr>
      <vt:lpstr>'4-1주민세(사업소분)'!Print_Area</vt:lpstr>
      <vt:lpstr>'4-3주민세(종업원분)명세서'!Print_Area</vt:lpstr>
      <vt:lpstr>'5-1지방소득세(특별징수분)명세서'!Print_Area</vt:lpstr>
      <vt:lpstr>'5-2법인지방소득세명세서'!Print_Area</vt:lpstr>
      <vt:lpstr>'지방세서면조사서(표지)'!Print_Area</vt:lpstr>
    </vt:vector>
  </TitlesOfParts>
  <Company>세정과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체납</dc:creator>
  <cp:lastModifiedBy>user</cp:lastModifiedBy>
  <cp:lastPrinted>2025-04-14T01:16:34Z</cp:lastPrinted>
  <dcterms:created xsi:type="dcterms:W3CDTF">2004-01-16T04:21:39Z</dcterms:created>
  <dcterms:modified xsi:type="dcterms:W3CDTF">2026-05-21T07:12:37Z</dcterms:modified>
</cp:coreProperties>
</file>